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CB75FB8B-40CE-4E50-9CFA-BB037D2BE1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V45" i="2" s="1"/>
  <c r="U37" i="2"/>
  <c r="U44" i="2" s="1"/>
  <c r="T37" i="2"/>
  <c r="S37" i="2"/>
  <c r="S44" i="2" s="1"/>
  <c r="R37" i="2"/>
  <c r="Q37" i="2"/>
  <c r="Q44" i="2" s="1"/>
  <c r="P37" i="2"/>
  <c r="O37" i="2"/>
  <c r="O44" i="2" s="1"/>
  <c r="N37" i="2"/>
  <c r="M37" i="2"/>
  <c r="M44" i="2" s="1"/>
  <c r="M45" i="2" s="1"/>
  <c r="L37" i="2"/>
  <c r="K37" i="2"/>
  <c r="K44" i="2" s="1"/>
  <c r="J37" i="2"/>
  <c r="I37" i="2"/>
  <c r="I44" i="2" s="1"/>
  <c r="H37" i="2"/>
  <c r="G37" i="2"/>
  <c r="G44" i="2" s="1"/>
  <c r="F37" i="2"/>
  <c r="F44" i="2" s="1"/>
  <c r="F45" i="2" s="1"/>
  <c r="E37" i="2"/>
  <c r="E44" i="2" s="1"/>
  <c r="D37" i="2"/>
  <c r="C37" i="2"/>
  <c r="C44" i="2" s="1"/>
  <c r="R26" i="2"/>
  <c r="J26" i="2"/>
  <c r="I26" i="2"/>
  <c r="AA25" i="2"/>
  <c r="AA26" i="2" s="1"/>
  <c r="AA45" i="2" s="1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I44" i="3"/>
  <c r="F44" i="3"/>
  <c r="AA43" i="3"/>
  <c r="Y43" i="3"/>
  <c r="X43" i="3"/>
  <c r="W43" i="3"/>
  <c r="V43" i="3"/>
  <c r="U43" i="3"/>
  <c r="T43" i="3"/>
  <c r="S43" i="3"/>
  <c r="R43" i="3"/>
  <c r="Q43" i="3"/>
  <c r="P43" i="3"/>
  <c r="P44" i="3" s="1"/>
  <c r="P45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U44" i="3" s="1"/>
  <c r="T37" i="3"/>
  <c r="S37" i="3"/>
  <c r="S44" i="3" s="1"/>
  <c r="R37" i="3"/>
  <c r="Q37" i="3"/>
  <c r="Q44" i="3" s="1"/>
  <c r="P37" i="3"/>
  <c r="O37" i="3"/>
  <c r="O44" i="3" s="1"/>
  <c r="N37" i="3"/>
  <c r="N44" i="3" s="1"/>
  <c r="M37" i="3"/>
  <c r="M44" i="3" s="1"/>
  <c r="L37" i="3"/>
  <c r="K37" i="3"/>
  <c r="K44" i="3" s="1"/>
  <c r="J37" i="3"/>
  <c r="I37" i="3"/>
  <c r="H37" i="3"/>
  <c r="G37" i="3"/>
  <c r="F37" i="3"/>
  <c r="E37" i="3"/>
  <c r="E44" i="3" s="1"/>
  <c r="D37" i="3"/>
  <c r="C37" i="3"/>
  <c r="C44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P13" i="3"/>
  <c r="P26" i="3" s="1"/>
  <c r="O13" i="3"/>
  <c r="O26" i="3" s="1"/>
  <c r="O45" i="3" s="1"/>
  <c r="N13" i="3"/>
  <c r="N26" i="3" s="1"/>
  <c r="M13" i="3"/>
  <c r="M26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V26" i="4"/>
  <c r="R26" i="4"/>
  <c r="I26" i="4"/>
  <c r="AA25" i="4"/>
  <c r="AA26" i="4" s="1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U13" i="4"/>
  <c r="U26" i="4" s="1"/>
  <c r="U45" i="4" s="1"/>
  <c r="T13" i="4"/>
  <c r="T26" i="4" s="1"/>
  <c r="T45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J26" i="4" s="1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4" i="5"/>
  <c r="P44" i="5"/>
  <c r="P45" i="5" s="1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U45" i="5" s="1"/>
  <c r="T37" i="5"/>
  <c r="S37" i="5"/>
  <c r="R37" i="5"/>
  <c r="Q37" i="5"/>
  <c r="Q44" i="5" s="1"/>
  <c r="P37" i="5"/>
  <c r="O37" i="5"/>
  <c r="N37" i="5"/>
  <c r="M37" i="5"/>
  <c r="M44" i="5" s="1"/>
  <c r="L37" i="5"/>
  <c r="K37" i="5"/>
  <c r="K44" i="5" s="1"/>
  <c r="J37" i="5"/>
  <c r="I37" i="5"/>
  <c r="I44" i="5" s="1"/>
  <c r="H37" i="5"/>
  <c r="H44" i="5" s="1"/>
  <c r="G37" i="5"/>
  <c r="F37" i="5"/>
  <c r="E37" i="5"/>
  <c r="E44" i="5" s="1"/>
  <c r="E45" i="5" s="1"/>
  <c r="D37" i="5"/>
  <c r="C37" i="5"/>
  <c r="C44" i="5" s="1"/>
  <c r="T26" i="5"/>
  <c r="S26" i="5"/>
  <c r="AA25" i="5"/>
  <c r="AA26" i="5" s="1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W45" i="5" s="1"/>
  <c r="V13" i="5"/>
  <c r="V26" i="5" s="1"/>
  <c r="U13" i="5"/>
  <c r="U26" i="5" s="1"/>
  <c r="T13" i="5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V44" i="6"/>
  <c r="O44" i="6"/>
  <c r="O45" i="6" s="1"/>
  <c r="G44" i="6"/>
  <c r="AA43" i="6"/>
  <c r="AA44" i="6" s="1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Z44" i="6" s="1"/>
  <c r="W37" i="6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D37" i="6"/>
  <c r="D44" i="6" s="1"/>
  <c r="C37" i="6"/>
  <c r="C44" i="6" s="1"/>
  <c r="Y26" i="6"/>
  <c r="V26" i="6"/>
  <c r="V45" i="6" s="1"/>
  <c r="Q26" i="6"/>
  <c r="K26" i="6"/>
  <c r="I26" i="6"/>
  <c r="C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W26" i="6" s="1"/>
  <c r="V13" i="6"/>
  <c r="U13" i="6"/>
  <c r="U26" i="6" s="1"/>
  <c r="T13" i="6"/>
  <c r="T26" i="6" s="1"/>
  <c r="S13" i="6"/>
  <c r="S26" i="6" s="1"/>
  <c r="R13" i="6"/>
  <c r="R26" i="6" s="1"/>
  <c r="Q13" i="6"/>
  <c r="P13" i="6"/>
  <c r="P26" i="6" s="1"/>
  <c r="P45" i="6" s="1"/>
  <c r="O13" i="6"/>
  <c r="O26" i="6" s="1"/>
  <c r="N13" i="6"/>
  <c r="N26" i="6" s="1"/>
  <c r="N45" i="6" s="1"/>
  <c r="M13" i="6"/>
  <c r="M26" i="6" s="1"/>
  <c r="L13" i="6"/>
  <c r="L26" i="6" s="1"/>
  <c r="K13" i="6"/>
  <c r="J13" i="6"/>
  <c r="J26" i="6" s="1"/>
  <c r="I13" i="6"/>
  <c r="H13" i="6"/>
  <c r="H26" i="6" s="1"/>
  <c r="H45" i="6" s="1"/>
  <c r="G13" i="6"/>
  <c r="G26" i="6" s="1"/>
  <c r="F13" i="6"/>
  <c r="F26" i="6" s="1"/>
  <c r="F45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K44" i="7"/>
  <c r="I44" i="7"/>
  <c r="AA43" i="7"/>
  <c r="Y43" i="7"/>
  <c r="X43" i="7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U44" i="7" s="1"/>
  <c r="T37" i="7"/>
  <c r="S37" i="7"/>
  <c r="S44" i="7" s="1"/>
  <c r="R37" i="7"/>
  <c r="Q37" i="7"/>
  <c r="Q44" i="7" s="1"/>
  <c r="P37" i="7"/>
  <c r="O37" i="7"/>
  <c r="N37" i="7"/>
  <c r="N44" i="7" s="1"/>
  <c r="M37" i="7"/>
  <c r="M44" i="7" s="1"/>
  <c r="L37" i="7"/>
  <c r="K37" i="7"/>
  <c r="J37" i="7"/>
  <c r="I37" i="7"/>
  <c r="H37" i="7"/>
  <c r="G37" i="7"/>
  <c r="F37" i="7"/>
  <c r="F44" i="7" s="1"/>
  <c r="E37" i="7"/>
  <c r="E44" i="7" s="1"/>
  <c r="D37" i="7"/>
  <c r="C37" i="7"/>
  <c r="C44" i="7" s="1"/>
  <c r="T26" i="7"/>
  <c r="AA25" i="7"/>
  <c r="Y25" i="7"/>
  <c r="Y26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E26" i="7" s="1"/>
  <c r="D25" i="7"/>
  <c r="C25" i="7"/>
  <c r="AA13" i="7"/>
  <c r="Y13" i="7"/>
  <c r="X13" i="7"/>
  <c r="W13" i="7"/>
  <c r="V13" i="7"/>
  <c r="V26" i="7" s="1"/>
  <c r="V45" i="7" s="1"/>
  <c r="U13" i="7"/>
  <c r="T13" i="7"/>
  <c r="S13" i="7"/>
  <c r="R13" i="7"/>
  <c r="R26" i="7" s="1"/>
  <c r="Q13" i="7"/>
  <c r="P13" i="7"/>
  <c r="P26" i="7" s="1"/>
  <c r="O13" i="7"/>
  <c r="N13" i="7"/>
  <c r="N26" i="7" s="1"/>
  <c r="N45" i="7" s="1"/>
  <c r="M13" i="7"/>
  <c r="L13" i="7"/>
  <c r="L26" i="7" s="1"/>
  <c r="K13" i="7"/>
  <c r="K26" i="7" s="1"/>
  <c r="K45" i="7" s="1"/>
  <c r="J13" i="7"/>
  <c r="J26" i="7" s="1"/>
  <c r="I13" i="7"/>
  <c r="H13" i="7"/>
  <c r="H26" i="7" s="1"/>
  <c r="G13" i="7"/>
  <c r="F13" i="7"/>
  <c r="F26" i="7" s="1"/>
  <c r="E13" i="7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5" i="8"/>
  <c r="Y44" i="8"/>
  <c r="U44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O45" i="8" s="1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G45" i="8" s="1"/>
  <c r="F37" i="8"/>
  <c r="E37" i="8"/>
  <c r="E44" i="8" s="1"/>
  <c r="D37" i="8"/>
  <c r="D44" i="8" s="1"/>
  <c r="C37" i="8"/>
  <c r="C44" i="8" s="1"/>
  <c r="N26" i="8"/>
  <c r="N45" i="8" s="1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P13" i="8"/>
  <c r="P26" i="8" s="1"/>
  <c r="O13" i="8"/>
  <c r="O26" i="8" s="1"/>
  <c r="N13" i="8"/>
  <c r="M13" i="8"/>
  <c r="M26" i="8" s="1"/>
  <c r="M45" i="8" s="1"/>
  <c r="L13" i="8"/>
  <c r="L26" i="8" s="1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Q44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S37" i="9"/>
  <c r="S44" i="9" s="1"/>
  <c r="R37" i="9"/>
  <c r="Q37" i="9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I37" i="9"/>
  <c r="I44" i="9" s="1"/>
  <c r="H37" i="9"/>
  <c r="H44" i="9" s="1"/>
  <c r="G37" i="9"/>
  <c r="G44" i="9" s="1"/>
  <c r="F37" i="9"/>
  <c r="E37" i="9"/>
  <c r="E44" i="9" s="1"/>
  <c r="D37" i="9"/>
  <c r="C37" i="9"/>
  <c r="C44" i="9" s="1"/>
  <c r="Q26" i="9"/>
  <c r="N26" i="9"/>
  <c r="N45" i="9" s="1"/>
  <c r="I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S13" i="9"/>
  <c r="S26" i="9" s="1"/>
  <c r="S45" i="9" s="1"/>
  <c r="R13" i="9"/>
  <c r="Q13" i="9"/>
  <c r="P13" i="9"/>
  <c r="P26" i="9" s="1"/>
  <c r="O13" i="9"/>
  <c r="O26" i="9" s="1"/>
  <c r="O45" i="9" s="1"/>
  <c r="N13" i="9"/>
  <c r="M13" i="9"/>
  <c r="M26" i="9" s="1"/>
  <c r="M45" i="9" s="1"/>
  <c r="L13" i="9"/>
  <c r="L26" i="9" s="1"/>
  <c r="K13" i="9"/>
  <c r="K26" i="9" s="1"/>
  <c r="J13" i="9"/>
  <c r="J26" i="9" s="1"/>
  <c r="J45" i="9" s="1"/>
  <c r="I13" i="9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R26" i="10"/>
  <c r="N26" i="10"/>
  <c r="N45" i="10" s="1"/>
  <c r="K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Q13" i="10"/>
  <c r="P13" i="10"/>
  <c r="P26" i="10" s="1"/>
  <c r="O13" i="10"/>
  <c r="O26" i="10" s="1"/>
  <c r="N13" i="10"/>
  <c r="M13" i="10"/>
  <c r="M26" i="10" s="1"/>
  <c r="M45" i="10" s="1"/>
  <c r="L13" i="10"/>
  <c r="L26" i="10" s="1"/>
  <c r="L45" i="10" s="1"/>
  <c r="K13" i="10"/>
  <c r="J13" i="10"/>
  <c r="J26" i="10" s="1"/>
  <c r="J45" i="10" s="1"/>
  <c r="I13" i="10"/>
  <c r="I26" i="10" s="1"/>
  <c r="I45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G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N45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H45" i="11" s="1"/>
  <c r="G37" i="11"/>
  <c r="F37" i="11"/>
  <c r="E37" i="11"/>
  <c r="E44" i="11" s="1"/>
  <c r="D37" i="11"/>
  <c r="D44" i="11" s="1"/>
  <c r="C37" i="11"/>
  <c r="C44" i="11" s="1"/>
  <c r="Y26" i="11"/>
  <c r="U26" i="11"/>
  <c r="Q26" i="11"/>
  <c r="N26" i="11"/>
  <c r="M26" i="11"/>
  <c r="M45" i="11" s="1"/>
  <c r="I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W45" i="11" s="1"/>
  <c r="V13" i="11"/>
  <c r="V26" i="11" s="1"/>
  <c r="U13" i="11"/>
  <c r="T13" i="11"/>
  <c r="T26" i="11" s="1"/>
  <c r="S13" i="11"/>
  <c r="S26" i="11" s="1"/>
  <c r="R13" i="11"/>
  <c r="R26" i="11" s="1"/>
  <c r="Q13" i="11"/>
  <c r="P13" i="11"/>
  <c r="P26" i="11" s="1"/>
  <c r="O13" i="11"/>
  <c r="O26" i="11" s="1"/>
  <c r="N13" i="11"/>
  <c r="M13" i="11"/>
  <c r="L13" i="11"/>
  <c r="L26" i="11" s="1"/>
  <c r="K13" i="11"/>
  <c r="K26" i="11" s="1"/>
  <c r="J13" i="11"/>
  <c r="I13" i="1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N44" i="12"/>
  <c r="G44" i="12"/>
  <c r="AA43" i="12"/>
  <c r="Y43" i="12"/>
  <c r="X43" i="12"/>
  <c r="Z43" i="12" s="1"/>
  <c r="W43" i="12"/>
  <c r="V43" i="12"/>
  <c r="V44" i="12" s="1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V37" i="12"/>
  <c r="U37" i="12"/>
  <c r="U44" i="12" s="1"/>
  <c r="T37" i="12"/>
  <c r="S37" i="12"/>
  <c r="S44" i="12" s="1"/>
  <c r="R37" i="12"/>
  <c r="R44" i="12" s="1"/>
  <c r="Q37" i="12"/>
  <c r="P37" i="12"/>
  <c r="P44" i="12" s="1"/>
  <c r="O37" i="12"/>
  <c r="N37" i="12"/>
  <c r="M37" i="12"/>
  <c r="M44" i="12" s="1"/>
  <c r="L37" i="12"/>
  <c r="K37" i="12"/>
  <c r="K44" i="12" s="1"/>
  <c r="J37" i="12"/>
  <c r="J44" i="12" s="1"/>
  <c r="I37" i="12"/>
  <c r="H37" i="12"/>
  <c r="G37" i="12"/>
  <c r="F37" i="12"/>
  <c r="F44" i="12" s="1"/>
  <c r="E37" i="12"/>
  <c r="E44" i="12" s="1"/>
  <c r="D37" i="12"/>
  <c r="C37" i="12"/>
  <c r="C44" i="12" s="1"/>
  <c r="L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U13" i="12"/>
  <c r="U26" i="12" s="1"/>
  <c r="T13" i="12"/>
  <c r="T26" i="12" s="1"/>
  <c r="S13" i="12"/>
  <c r="S26" i="12" s="1"/>
  <c r="S45" i="12" s="1"/>
  <c r="R13" i="12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K13" i="12"/>
  <c r="K26" i="12" s="1"/>
  <c r="K45" i="12" s="1"/>
  <c r="J13" i="12"/>
  <c r="J26" i="12" s="1"/>
  <c r="J45" i="12" s="1"/>
  <c r="I13" i="12"/>
  <c r="I26" i="12" s="1"/>
  <c r="H13" i="12"/>
  <c r="H26" i="12" s="1"/>
  <c r="G13" i="12"/>
  <c r="G26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V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V37" i="13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F37" i="13"/>
  <c r="E37" i="13"/>
  <c r="E44" i="13" s="1"/>
  <c r="D37" i="13"/>
  <c r="D44" i="13" s="1"/>
  <c r="C37" i="13"/>
  <c r="C44" i="13" s="1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V13" i="13"/>
  <c r="U13" i="13"/>
  <c r="U26" i="13" s="1"/>
  <c r="U45" i="13" s="1"/>
  <c r="T13" i="13"/>
  <c r="T26" i="13" s="1"/>
  <c r="T45" i="13" s="1"/>
  <c r="S13" i="13"/>
  <c r="R13" i="13"/>
  <c r="Q13" i="13"/>
  <c r="P13" i="13"/>
  <c r="O13" i="13"/>
  <c r="N13" i="13"/>
  <c r="M13" i="13"/>
  <c r="M26" i="13" s="1"/>
  <c r="M45" i="13" s="1"/>
  <c r="L13" i="13"/>
  <c r="K13" i="13"/>
  <c r="K26" i="13" s="1"/>
  <c r="J13" i="13"/>
  <c r="I13" i="13"/>
  <c r="H13" i="13"/>
  <c r="H26" i="13" s="1"/>
  <c r="G13" i="13"/>
  <c r="F13" i="13"/>
  <c r="E13" i="13"/>
  <c r="E26" i="13" s="1"/>
  <c r="E45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C44" i="14" s="1"/>
  <c r="Y26" i="14"/>
  <c r="V26" i="14"/>
  <c r="N26" i="14"/>
  <c r="F26" i="14"/>
  <c r="AA25" i="14"/>
  <c r="AA26" i="14" s="1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U13" i="14"/>
  <c r="U26" i="14" s="1"/>
  <c r="U45" i="14" s="1"/>
  <c r="T13" i="14"/>
  <c r="T26" i="14" s="1"/>
  <c r="S13" i="14"/>
  <c r="S26" i="14" s="1"/>
  <c r="S45" i="14" s="1"/>
  <c r="R13" i="14"/>
  <c r="R26" i="14" s="1"/>
  <c r="Q13" i="14"/>
  <c r="P13" i="14"/>
  <c r="P26" i="14" s="1"/>
  <c r="O13" i="14"/>
  <c r="N13" i="14"/>
  <c r="M13" i="14"/>
  <c r="M26" i="14" s="1"/>
  <c r="L13" i="14"/>
  <c r="K13" i="14"/>
  <c r="K26" i="14" s="1"/>
  <c r="K45" i="14" s="1"/>
  <c r="J13" i="14"/>
  <c r="J26" i="14" s="1"/>
  <c r="I13" i="14"/>
  <c r="H13" i="14"/>
  <c r="H26" i="14" s="1"/>
  <c r="G13" i="14"/>
  <c r="F13" i="14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AA43" i="15"/>
  <c r="Z43" i="15"/>
  <c r="Y43" i="15"/>
  <c r="Y44" i="15" s="1"/>
  <c r="X43" i="15"/>
  <c r="W43" i="15"/>
  <c r="V43" i="15"/>
  <c r="V44" i="15" s="1"/>
  <c r="U43" i="15"/>
  <c r="T43" i="15"/>
  <c r="S43" i="15"/>
  <c r="R43" i="15"/>
  <c r="Q43" i="15"/>
  <c r="P43" i="15"/>
  <c r="O43" i="15"/>
  <c r="N43" i="15"/>
  <c r="N44" i="15" s="1"/>
  <c r="M43" i="15"/>
  <c r="L43" i="15"/>
  <c r="K43" i="15"/>
  <c r="J43" i="15"/>
  <c r="I43" i="15"/>
  <c r="H43" i="15"/>
  <c r="G43" i="15"/>
  <c r="F43" i="15"/>
  <c r="F44" i="15" s="1"/>
  <c r="E43" i="15"/>
  <c r="D43" i="15"/>
  <c r="C43" i="15"/>
  <c r="AA37" i="15"/>
  <c r="Y37" i="15"/>
  <c r="X37" i="15"/>
  <c r="W37" i="15"/>
  <c r="W44" i="15" s="1"/>
  <c r="V37" i="15"/>
  <c r="U37" i="15"/>
  <c r="T37" i="15"/>
  <c r="S37" i="15"/>
  <c r="R37" i="15"/>
  <c r="Q37" i="15"/>
  <c r="P37" i="15"/>
  <c r="P44" i="15" s="1"/>
  <c r="O37" i="15"/>
  <c r="O44" i="15" s="1"/>
  <c r="N37" i="15"/>
  <c r="M37" i="15"/>
  <c r="L37" i="15"/>
  <c r="K37" i="15"/>
  <c r="J37" i="15"/>
  <c r="J44" i="15" s="1"/>
  <c r="I37" i="15"/>
  <c r="I44" i="15" s="1"/>
  <c r="H37" i="15"/>
  <c r="H44" i="15" s="1"/>
  <c r="G37" i="15"/>
  <c r="G44" i="15" s="1"/>
  <c r="F37" i="15"/>
  <c r="E37" i="15"/>
  <c r="D37" i="15"/>
  <c r="C37" i="15"/>
  <c r="K26" i="15"/>
  <c r="J26" i="15"/>
  <c r="AA25" i="15"/>
  <c r="Y25" i="15"/>
  <c r="Y26" i="15" s="1"/>
  <c r="Y45" i="15" s="1"/>
  <c r="X25" i="15"/>
  <c r="Z25" i="15" s="1"/>
  <c r="W25" i="15"/>
  <c r="V25" i="15"/>
  <c r="U25" i="15"/>
  <c r="T25" i="15"/>
  <c r="S25" i="15"/>
  <c r="R25" i="15"/>
  <c r="Q25" i="15"/>
  <c r="Q26" i="15" s="1"/>
  <c r="P25" i="15"/>
  <c r="O25" i="15"/>
  <c r="N25" i="15"/>
  <c r="M25" i="15"/>
  <c r="L25" i="15"/>
  <c r="K25" i="15"/>
  <c r="J25" i="15"/>
  <c r="I25" i="15"/>
  <c r="I26" i="15" s="1"/>
  <c r="H25" i="15"/>
  <c r="G25" i="15"/>
  <c r="F25" i="15"/>
  <c r="E25" i="15"/>
  <c r="D25" i="15"/>
  <c r="C25" i="15"/>
  <c r="AA13" i="15"/>
  <c r="Y13" i="15"/>
  <c r="X13" i="15"/>
  <c r="W13" i="15"/>
  <c r="V13" i="15"/>
  <c r="U13" i="15"/>
  <c r="T13" i="15"/>
  <c r="S13" i="15"/>
  <c r="R13" i="15"/>
  <c r="R26" i="15" s="1"/>
  <c r="Q13" i="15"/>
  <c r="P13" i="15"/>
  <c r="P26" i="15" s="1"/>
  <c r="P45" i="15" s="1"/>
  <c r="O13" i="15"/>
  <c r="N13" i="15"/>
  <c r="N26" i="15" s="1"/>
  <c r="M13" i="15"/>
  <c r="L13" i="15"/>
  <c r="K13" i="15"/>
  <c r="J13" i="15"/>
  <c r="I13" i="15"/>
  <c r="H13" i="15"/>
  <c r="H26" i="15" s="1"/>
  <c r="H45" i="15" s="1"/>
  <c r="G13" i="15"/>
  <c r="F13" i="15"/>
  <c r="E13" i="15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O44" i="16"/>
  <c r="AA43" i="16"/>
  <c r="Y43" i="16"/>
  <c r="Y44" i="16" s="1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K44" i="16" s="1"/>
  <c r="J43" i="16"/>
  <c r="I43" i="16"/>
  <c r="H43" i="16"/>
  <c r="G43" i="16"/>
  <c r="F43" i="16"/>
  <c r="E43" i="16"/>
  <c r="D43" i="16"/>
  <c r="C43" i="16"/>
  <c r="AA37" i="16"/>
  <c r="Z37" i="16"/>
  <c r="Y37" i="16"/>
  <c r="X37" i="16"/>
  <c r="X44" i="16" s="1"/>
  <c r="W37" i="16"/>
  <c r="V37" i="16"/>
  <c r="U37" i="16"/>
  <c r="U44" i="16" s="1"/>
  <c r="T37" i="16"/>
  <c r="T44" i="16" s="1"/>
  <c r="S37" i="16"/>
  <c r="R37" i="16"/>
  <c r="Q37" i="16"/>
  <c r="P37" i="16"/>
  <c r="P44" i="16" s="1"/>
  <c r="O37" i="16"/>
  <c r="N37" i="16"/>
  <c r="M37" i="16"/>
  <c r="L37" i="16"/>
  <c r="L44" i="16" s="1"/>
  <c r="K37" i="16"/>
  <c r="J37" i="16"/>
  <c r="J44" i="16" s="1"/>
  <c r="I37" i="16"/>
  <c r="H37" i="16"/>
  <c r="H44" i="16" s="1"/>
  <c r="G37" i="16"/>
  <c r="G44" i="16" s="1"/>
  <c r="F37" i="16"/>
  <c r="E37" i="16"/>
  <c r="D37" i="16"/>
  <c r="D44" i="16" s="1"/>
  <c r="C37" i="16"/>
  <c r="AA26" i="16"/>
  <c r="N26" i="16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U13" i="16"/>
  <c r="U26" i="16" s="1"/>
  <c r="U45" i="16" s="1"/>
  <c r="T13" i="16"/>
  <c r="T26" i="16" s="1"/>
  <c r="T45" i="16" s="1"/>
  <c r="S13" i="16"/>
  <c r="S26" i="16" s="1"/>
  <c r="R13" i="16"/>
  <c r="R26" i="16" s="1"/>
  <c r="Q13" i="16"/>
  <c r="P13" i="16"/>
  <c r="P26" i="16" s="1"/>
  <c r="O13" i="16"/>
  <c r="N13" i="16"/>
  <c r="M13" i="16"/>
  <c r="M26" i="16" s="1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G13" i="16"/>
  <c r="F13" i="16"/>
  <c r="E13" i="16"/>
  <c r="E26" i="16" s="1"/>
  <c r="D13" i="16"/>
  <c r="D26" i="16" s="1"/>
  <c r="D45" i="16" s="1"/>
  <c r="C13" i="16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N44" i="17"/>
  <c r="M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M37" i="17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Y26" i="17"/>
  <c r="Y45" i="17" s="1"/>
  <c r="Q26" i="17"/>
  <c r="Q45" i="17" s="1"/>
  <c r="E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Z13" i="17" s="1"/>
  <c r="W13" i="17"/>
  <c r="W26" i="17" s="1"/>
  <c r="V13" i="17"/>
  <c r="U13" i="17"/>
  <c r="U26" i="17" s="1"/>
  <c r="T13" i="17"/>
  <c r="T26" i="17" s="1"/>
  <c r="S13" i="17"/>
  <c r="S26" i="17" s="1"/>
  <c r="R13" i="17"/>
  <c r="Q13" i="17"/>
  <c r="P13" i="17"/>
  <c r="P26" i="17" s="1"/>
  <c r="P45" i="17" s="1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I45" i="17" s="1"/>
  <c r="H13" i="17"/>
  <c r="H26" i="17" s="1"/>
  <c r="H45" i="17" s="1"/>
  <c r="G13" i="17"/>
  <c r="G26" i="17" s="1"/>
  <c r="F13" i="17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R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U26" i="18"/>
  <c r="U45" i="18" s="1"/>
  <c r="M26" i="18"/>
  <c r="M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V13" i="18"/>
  <c r="U13" i="18"/>
  <c r="T13" i="18"/>
  <c r="T26" i="18" s="1"/>
  <c r="S13" i="18"/>
  <c r="S26" i="18" s="1"/>
  <c r="R13" i="18"/>
  <c r="R26" i="18" s="1"/>
  <c r="R45" i="18" s="1"/>
  <c r="Q13" i="18"/>
  <c r="Q26" i="18" s="1"/>
  <c r="P13" i="18"/>
  <c r="P26" i="18" s="1"/>
  <c r="P45" i="18" s="1"/>
  <c r="O13" i="18"/>
  <c r="N13" i="18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H45" i="18" s="1"/>
  <c r="G13" i="18"/>
  <c r="F13" i="18"/>
  <c r="E13" i="18"/>
  <c r="E26" i="18" s="1"/>
  <c r="E45" i="18" s="1"/>
  <c r="D13" i="18"/>
  <c r="D26" i="18" s="1"/>
  <c r="C13" i="18"/>
  <c r="C26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R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P26" i="19"/>
  <c r="P45" i="19" s="1"/>
  <c r="M26" i="19"/>
  <c r="H26" i="19"/>
  <c r="H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V13" i="19"/>
  <c r="V26" i="19" s="1"/>
  <c r="V45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Q45" i="19" s="1"/>
  <c r="P13" i="19"/>
  <c r="O13" i="19"/>
  <c r="N13" i="19"/>
  <c r="N26" i="19" s="1"/>
  <c r="N45" i="19" s="1"/>
  <c r="M13" i="19"/>
  <c r="L13" i="19"/>
  <c r="L26" i="19" s="1"/>
  <c r="K13" i="19"/>
  <c r="K26" i="19" s="1"/>
  <c r="J13" i="19"/>
  <c r="J26" i="19" s="1"/>
  <c r="I13" i="19"/>
  <c r="I26" i="19" s="1"/>
  <c r="I45" i="19" s="1"/>
  <c r="H13" i="19"/>
  <c r="G13" i="19"/>
  <c r="G26" i="19" s="1"/>
  <c r="F13" i="19"/>
  <c r="F26" i="19" s="1"/>
  <c r="F45" i="19" s="1"/>
  <c r="E13" i="19"/>
  <c r="E26" i="19" s="1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O44" i="20"/>
  <c r="N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N37" i="20"/>
  <c r="M37" i="20"/>
  <c r="M44" i="20" s="1"/>
  <c r="L37" i="20"/>
  <c r="L44" i="20" s="1"/>
  <c r="L45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E45" i="20" s="1"/>
  <c r="D37" i="20"/>
  <c r="D44" i="20" s="1"/>
  <c r="C37" i="20"/>
  <c r="U26" i="20"/>
  <c r="P26" i="20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W26" i="20" s="1"/>
  <c r="V13" i="20"/>
  <c r="U13" i="20"/>
  <c r="T13" i="20"/>
  <c r="T26" i="20" s="1"/>
  <c r="T45" i="20" s="1"/>
  <c r="S13" i="20"/>
  <c r="S26" i="20" s="1"/>
  <c r="R13" i="20"/>
  <c r="Q13" i="20"/>
  <c r="Q26" i="20" s="1"/>
  <c r="P13" i="20"/>
  <c r="O13" i="20"/>
  <c r="O26" i="20" s="1"/>
  <c r="N13" i="20"/>
  <c r="N26" i="20" s="1"/>
  <c r="N45" i="20" s="1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F13" i="20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5" i="21"/>
  <c r="D45" i="21"/>
  <c r="R44" i="21"/>
  <c r="L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E45" i="21" s="1"/>
  <c r="D37" i="21"/>
  <c r="D44" i="21" s="1"/>
  <c r="C37" i="21"/>
  <c r="U26" i="21"/>
  <c r="Q26" i="21"/>
  <c r="Q45" i="21" s="1"/>
  <c r="E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W26" i="21" s="1"/>
  <c r="W45" i="21" s="1"/>
  <c r="V13" i="21"/>
  <c r="U13" i="21"/>
  <c r="T13" i="21"/>
  <c r="T26" i="21" s="1"/>
  <c r="S13" i="21"/>
  <c r="R13" i="21"/>
  <c r="R26" i="21" s="1"/>
  <c r="Q13" i="21"/>
  <c r="P13" i="21"/>
  <c r="O13" i="21"/>
  <c r="O26" i="21" s="1"/>
  <c r="N13" i="21"/>
  <c r="M13" i="21"/>
  <c r="M26" i="21" s="1"/>
  <c r="L13" i="21"/>
  <c r="L26" i="21" s="1"/>
  <c r="K13" i="21"/>
  <c r="J13" i="21"/>
  <c r="J26" i="21" s="1"/>
  <c r="J45" i="21" s="1"/>
  <c r="I13" i="21"/>
  <c r="I26" i="21" s="1"/>
  <c r="H13" i="21"/>
  <c r="G13" i="21"/>
  <c r="G26" i="21" s="1"/>
  <c r="G45" i="21" s="1"/>
  <c r="F13" i="2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T44" i="22"/>
  <c r="O44" i="22"/>
  <c r="K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V37" i="22"/>
  <c r="V44" i="22" s="1"/>
  <c r="U37" i="22"/>
  <c r="U44" i="22" s="1"/>
  <c r="T37" i="22"/>
  <c r="S37" i="22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U26" i="22"/>
  <c r="P26" i="22"/>
  <c r="P45" i="22" s="1"/>
  <c r="N26" i="22"/>
  <c r="N45" i="22" s="1"/>
  <c r="E26" i="22"/>
  <c r="E45" i="22" s="1"/>
  <c r="AA25" i="22"/>
  <c r="Y25" i="22"/>
  <c r="X25" i="22"/>
  <c r="Z25" i="22" s="1"/>
  <c r="W25" i="22"/>
  <c r="V25" i="22"/>
  <c r="V26" i="22" s="1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F26" i="22" s="1"/>
  <c r="E25" i="22"/>
  <c r="D25" i="22"/>
  <c r="C25" i="22"/>
  <c r="AA13" i="22"/>
  <c r="Y13" i="22"/>
  <c r="X13" i="22"/>
  <c r="W13" i="22"/>
  <c r="W26" i="22" s="1"/>
  <c r="V13" i="22"/>
  <c r="U13" i="22"/>
  <c r="T13" i="22"/>
  <c r="T26" i="22" s="1"/>
  <c r="S13" i="22"/>
  <c r="R13" i="22"/>
  <c r="Q13" i="22"/>
  <c r="P13" i="22"/>
  <c r="O13" i="22"/>
  <c r="O26" i="22" s="1"/>
  <c r="N13" i="22"/>
  <c r="M13" i="22"/>
  <c r="M26" i="22" s="1"/>
  <c r="L13" i="22"/>
  <c r="L26" i="22" s="1"/>
  <c r="K13" i="22"/>
  <c r="J13" i="22"/>
  <c r="I13" i="22"/>
  <c r="H13" i="22"/>
  <c r="G13" i="22"/>
  <c r="G26" i="22" s="1"/>
  <c r="G45" i="22" s="1"/>
  <c r="F13" i="22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Z44" i="23" s="1"/>
  <c r="W37" i="23"/>
  <c r="W44" i="23" s="1"/>
  <c r="V37" i="23"/>
  <c r="U37" i="23"/>
  <c r="U44" i="23" s="1"/>
  <c r="T37" i="23"/>
  <c r="S37" i="23"/>
  <c r="R37" i="23"/>
  <c r="R44" i="23" s="1"/>
  <c r="Q37" i="23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H37" i="23"/>
  <c r="H44" i="23" s="1"/>
  <c r="G37" i="23"/>
  <c r="G44" i="23" s="1"/>
  <c r="F37" i="23"/>
  <c r="E37" i="23"/>
  <c r="E44" i="23" s="1"/>
  <c r="D37" i="23"/>
  <c r="C37" i="23"/>
  <c r="O26" i="23"/>
  <c r="F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V13" i="23"/>
  <c r="V26" i="23" s="1"/>
  <c r="V45" i="23" s="1"/>
  <c r="U13" i="23"/>
  <c r="U26" i="23" s="1"/>
  <c r="T13" i="23"/>
  <c r="S13" i="23"/>
  <c r="S26" i="23" s="1"/>
  <c r="R13" i="23"/>
  <c r="Q13" i="23"/>
  <c r="Q26" i="23" s="1"/>
  <c r="P13" i="23"/>
  <c r="O13" i="23"/>
  <c r="N13" i="23"/>
  <c r="M13" i="23"/>
  <c r="M26" i="23" s="1"/>
  <c r="L13" i="23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E13" i="23"/>
  <c r="E26" i="23" s="1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O44" i="24"/>
  <c r="K44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J37" i="24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V26" i="24"/>
  <c r="S26" i="24"/>
  <c r="S45" i="24" s="1"/>
  <c r="I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U13" i="24"/>
  <c r="U26" i="24" s="1"/>
  <c r="U45" i="24" s="1"/>
  <c r="T13" i="24"/>
  <c r="S13" i="24"/>
  <c r="R13" i="24"/>
  <c r="R26" i="24" s="1"/>
  <c r="Q13" i="24"/>
  <c r="Q26" i="24" s="1"/>
  <c r="P13" i="24"/>
  <c r="P26" i="24" s="1"/>
  <c r="O13" i="24"/>
  <c r="O26" i="24" s="1"/>
  <c r="N13" i="24"/>
  <c r="M13" i="24"/>
  <c r="M26" i="24" s="1"/>
  <c r="M45" i="24" s="1"/>
  <c r="L13" i="24"/>
  <c r="K13" i="24"/>
  <c r="K26" i="24" s="1"/>
  <c r="K45" i="24" s="1"/>
  <c r="J13" i="24"/>
  <c r="I13" i="24"/>
  <c r="H13" i="24"/>
  <c r="H26" i="24" s="1"/>
  <c r="G13" i="24"/>
  <c r="F13" i="24"/>
  <c r="E13" i="24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P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E44" i="25" s="1"/>
  <c r="D43" i="25"/>
  <c r="C43" i="25"/>
  <c r="C44" i="25" s="1"/>
  <c r="AA37" i="25"/>
  <c r="AA44" i="25" s="1"/>
  <c r="Z37" i="25"/>
  <c r="Y37" i="25"/>
  <c r="X37" i="25"/>
  <c r="X44" i="25" s="1"/>
  <c r="W37" i="25"/>
  <c r="V37" i="25"/>
  <c r="U37" i="25"/>
  <c r="T37" i="25"/>
  <c r="T44" i="25" s="1"/>
  <c r="S37" i="25"/>
  <c r="R37" i="25"/>
  <c r="R44" i="25" s="1"/>
  <c r="Q37" i="25"/>
  <c r="P37" i="25"/>
  <c r="O37" i="25"/>
  <c r="N37" i="25"/>
  <c r="M37" i="25"/>
  <c r="L37" i="25"/>
  <c r="L44" i="25" s="1"/>
  <c r="K37" i="25"/>
  <c r="J37" i="25"/>
  <c r="J44" i="25" s="1"/>
  <c r="I37" i="25"/>
  <c r="H37" i="25"/>
  <c r="H44" i="25" s="1"/>
  <c r="G37" i="25"/>
  <c r="F37" i="25"/>
  <c r="E37" i="25"/>
  <c r="D37" i="25"/>
  <c r="C37" i="25"/>
  <c r="V26" i="25"/>
  <c r="E26" i="25"/>
  <c r="E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W13" i="25"/>
  <c r="V13" i="25"/>
  <c r="U13" i="25"/>
  <c r="U26" i="25" s="1"/>
  <c r="T13" i="25"/>
  <c r="S13" i="25"/>
  <c r="S26" i="25" s="1"/>
  <c r="S45" i="25" s="1"/>
  <c r="R13" i="25"/>
  <c r="Q13" i="25"/>
  <c r="Q26" i="25" s="1"/>
  <c r="P13" i="25"/>
  <c r="P26" i="25" s="1"/>
  <c r="P45" i="25" s="1"/>
  <c r="O13" i="25"/>
  <c r="O26" i="25" s="1"/>
  <c r="N13" i="25"/>
  <c r="N26" i="25" s="1"/>
  <c r="M13" i="25"/>
  <c r="M26" i="25" s="1"/>
  <c r="L13" i="25"/>
  <c r="K13" i="25"/>
  <c r="K26" i="25" s="1"/>
  <c r="J13" i="25"/>
  <c r="I13" i="25"/>
  <c r="I26" i="25" s="1"/>
  <c r="H13" i="25"/>
  <c r="H26" i="25" s="1"/>
  <c r="G13" i="25"/>
  <c r="F13" i="25"/>
  <c r="E13" i="25"/>
  <c r="D13" i="25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5" i="26"/>
  <c r="AA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U37" i="26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H26" i="26"/>
  <c r="E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U13" i="26"/>
  <c r="U26" i="26" s="1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M13" i="26"/>
  <c r="M26" i="26" s="1"/>
  <c r="L13" i="26"/>
  <c r="L26" i="26" s="1"/>
  <c r="K13" i="26"/>
  <c r="J13" i="26"/>
  <c r="I13" i="26"/>
  <c r="I26" i="26" s="1"/>
  <c r="H13" i="26"/>
  <c r="G13" i="26"/>
  <c r="G26" i="26" s="1"/>
  <c r="F13" i="26"/>
  <c r="E13" i="26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Z37" i="27"/>
  <c r="Y37" i="27"/>
  <c r="X37" i="27"/>
  <c r="X44" i="27" s="1"/>
  <c r="Z44" i="27" s="1"/>
  <c r="W37" i="27"/>
  <c r="W44" i="27" s="1"/>
  <c r="V37" i="27"/>
  <c r="U37" i="27"/>
  <c r="T37" i="27"/>
  <c r="S37" i="27"/>
  <c r="R37" i="27"/>
  <c r="R44" i="27" s="1"/>
  <c r="R45" i="27" s="1"/>
  <c r="Q37" i="27"/>
  <c r="P37" i="27"/>
  <c r="O37" i="27"/>
  <c r="O44" i="27" s="1"/>
  <c r="N37" i="27"/>
  <c r="M37" i="27"/>
  <c r="L37" i="27"/>
  <c r="K37" i="27"/>
  <c r="J37" i="27"/>
  <c r="J44" i="27" s="1"/>
  <c r="I37" i="27"/>
  <c r="H37" i="27"/>
  <c r="G37" i="27"/>
  <c r="G44" i="27" s="1"/>
  <c r="F37" i="27"/>
  <c r="E37" i="27"/>
  <c r="E44" i="27" s="1"/>
  <c r="D37" i="27"/>
  <c r="C37" i="27"/>
  <c r="AA26" i="27"/>
  <c r="AA45" i="27" s="1"/>
  <c r="K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W45" i="27" s="1"/>
  <c r="V13" i="27"/>
  <c r="U13" i="27"/>
  <c r="U26" i="27" s="1"/>
  <c r="T13" i="27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M13" i="27"/>
  <c r="M26" i="27" s="1"/>
  <c r="L13" i="27"/>
  <c r="K13" i="27"/>
  <c r="J13" i="27"/>
  <c r="J26" i="27" s="1"/>
  <c r="I13" i="27"/>
  <c r="I26" i="27" s="1"/>
  <c r="H13" i="27"/>
  <c r="H26" i="27" s="1"/>
  <c r="H45" i="27" s="1"/>
  <c r="G13" i="27"/>
  <c r="G26" i="27" s="1"/>
  <c r="G45" i="27" s="1"/>
  <c r="F13" i="27"/>
  <c r="E13" i="27"/>
  <c r="E26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Z37" i="28"/>
  <c r="Y37" i="28"/>
  <c r="Y44" i="28" s="1"/>
  <c r="X37" i="28"/>
  <c r="X44" i="28" s="1"/>
  <c r="Z44" i="28" s="1"/>
  <c r="W37" i="28"/>
  <c r="W44" i="28" s="1"/>
  <c r="V37" i="28"/>
  <c r="U37" i="28"/>
  <c r="U44" i="28" s="1"/>
  <c r="T37" i="28"/>
  <c r="S37" i="28"/>
  <c r="R37" i="28"/>
  <c r="Q37" i="28"/>
  <c r="Q44" i="28" s="1"/>
  <c r="P37" i="28"/>
  <c r="O37" i="28"/>
  <c r="O44" i="28" s="1"/>
  <c r="N37" i="28"/>
  <c r="M37" i="28"/>
  <c r="L37" i="28"/>
  <c r="K37" i="28"/>
  <c r="K44" i="28" s="1"/>
  <c r="J37" i="28"/>
  <c r="I37" i="28"/>
  <c r="I44" i="28" s="1"/>
  <c r="H37" i="28"/>
  <c r="H44" i="28" s="1"/>
  <c r="G37" i="28"/>
  <c r="G44" i="28" s="1"/>
  <c r="F37" i="28"/>
  <c r="E37" i="28"/>
  <c r="D37" i="28"/>
  <c r="C37" i="28"/>
  <c r="AA26" i="28"/>
  <c r="K26" i="28"/>
  <c r="H26" i="28"/>
  <c r="H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Z13" i="28"/>
  <c r="Y13" i="28"/>
  <c r="X13" i="28"/>
  <c r="W13" i="28"/>
  <c r="V13" i="28"/>
  <c r="V26" i="28" s="1"/>
  <c r="U13" i="28"/>
  <c r="U26" i="28" s="1"/>
  <c r="U45" i="28" s="1"/>
  <c r="T13" i="28"/>
  <c r="S13" i="28"/>
  <c r="S26" i="28" s="1"/>
  <c r="R13" i="28"/>
  <c r="R26" i="28" s="1"/>
  <c r="Q13" i="28"/>
  <c r="P13" i="28"/>
  <c r="O13" i="28"/>
  <c r="N13" i="28"/>
  <c r="M13" i="28"/>
  <c r="M26" i="28" s="1"/>
  <c r="L13" i="28"/>
  <c r="K13" i="28"/>
  <c r="J13" i="28"/>
  <c r="J26" i="28" s="1"/>
  <c r="I13" i="28"/>
  <c r="H13" i="28"/>
  <c r="G13" i="28"/>
  <c r="F13" i="28"/>
  <c r="E13" i="28"/>
  <c r="E26" i="28" s="1"/>
  <c r="D13" i="28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Z37" i="29" s="1"/>
  <c r="X37" i="29"/>
  <c r="W37" i="29"/>
  <c r="W44" i="29" s="1"/>
  <c r="V37" i="29"/>
  <c r="U37" i="29"/>
  <c r="U44" i="29" s="1"/>
  <c r="T37" i="29"/>
  <c r="S37" i="29"/>
  <c r="R37" i="29"/>
  <c r="R44" i="29" s="1"/>
  <c r="Q37" i="29"/>
  <c r="P37" i="29"/>
  <c r="O37" i="29"/>
  <c r="O44" i="29" s="1"/>
  <c r="N37" i="29"/>
  <c r="M37" i="29"/>
  <c r="M44" i="29" s="1"/>
  <c r="L37" i="29"/>
  <c r="K37" i="29"/>
  <c r="J37" i="29"/>
  <c r="J44" i="29" s="1"/>
  <c r="I37" i="29"/>
  <c r="H37" i="29"/>
  <c r="G37" i="29"/>
  <c r="G44" i="29" s="1"/>
  <c r="F37" i="29"/>
  <c r="E37" i="29"/>
  <c r="D37" i="29"/>
  <c r="C37" i="29"/>
  <c r="AA26" i="29"/>
  <c r="S26" i="29"/>
  <c r="N26" i="29"/>
  <c r="K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V13" i="29"/>
  <c r="U13" i="29"/>
  <c r="U26" i="29" s="1"/>
  <c r="T13" i="29"/>
  <c r="S13" i="29"/>
  <c r="R13" i="29"/>
  <c r="R26" i="29" s="1"/>
  <c r="Q13" i="29"/>
  <c r="P13" i="29"/>
  <c r="P26" i="29" s="1"/>
  <c r="O13" i="29"/>
  <c r="O26" i="29" s="1"/>
  <c r="N13" i="29"/>
  <c r="M13" i="29"/>
  <c r="M26" i="29" s="1"/>
  <c r="L13" i="29"/>
  <c r="K13" i="29"/>
  <c r="J13" i="29"/>
  <c r="J26" i="29" s="1"/>
  <c r="I13" i="29"/>
  <c r="H13" i="29"/>
  <c r="H26" i="29" s="1"/>
  <c r="G13" i="29"/>
  <c r="G26" i="29" s="1"/>
  <c r="F13" i="29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H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P44" i="30" s="1"/>
  <c r="O43" i="30"/>
  <c r="O44" i="30" s="1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Z37" i="30" s="1"/>
  <c r="W37" i="30"/>
  <c r="W44" i="30" s="1"/>
  <c r="V37" i="30"/>
  <c r="U37" i="30"/>
  <c r="T37" i="30"/>
  <c r="S37" i="30"/>
  <c r="S44" i="30" s="1"/>
  <c r="R37" i="30"/>
  <c r="Q37" i="30"/>
  <c r="P37" i="30"/>
  <c r="O37" i="30"/>
  <c r="N37" i="30"/>
  <c r="M37" i="30"/>
  <c r="L37" i="30"/>
  <c r="L44" i="30" s="1"/>
  <c r="K37" i="30"/>
  <c r="K44" i="30" s="1"/>
  <c r="J37" i="30"/>
  <c r="I37" i="30"/>
  <c r="H37" i="30"/>
  <c r="G37" i="30"/>
  <c r="F37" i="30"/>
  <c r="E37" i="30"/>
  <c r="D37" i="30"/>
  <c r="C37" i="30"/>
  <c r="R26" i="30"/>
  <c r="J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W13" i="30"/>
  <c r="W26" i="30" s="1"/>
  <c r="W45" i="30" s="1"/>
  <c r="V13" i="30"/>
  <c r="U13" i="30"/>
  <c r="U26" i="30" s="1"/>
  <c r="T13" i="30"/>
  <c r="T26" i="30" s="1"/>
  <c r="S13" i="30"/>
  <c r="R13" i="30"/>
  <c r="Q13" i="30"/>
  <c r="Q26" i="30" s="1"/>
  <c r="P13" i="30"/>
  <c r="O13" i="30"/>
  <c r="O26" i="30" s="1"/>
  <c r="N13" i="30"/>
  <c r="M13" i="30"/>
  <c r="M26" i="30" s="1"/>
  <c r="L13" i="30"/>
  <c r="L26" i="30" s="1"/>
  <c r="K13" i="30"/>
  <c r="J13" i="30"/>
  <c r="I13" i="30"/>
  <c r="I26" i="30" s="1"/>
  <c r="H13" i="30"/>
  <c r="G13" i="30"/>
  <c r="F13" i="30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J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R37" i="31"/>
  <c r="Q37" i="31"/>
  <c r="Q44" i="31" s="1"/>
  <c r="P37" i="31"/>
  <c r="O37" i="31"/>
  <c r="O44" i="31" s="1"/>
  <c r="N37" i="31"/>
  <c r="N44" i="31" s="1"/>
  <c r="M37" i="31"/>
  <c r="M44" i="31" s="1"/>
  <c r="L37" i="31"/>
  <c r="L44" i="31" s="1"/>
  <c r="K37" i="31"/>
  <c r="J37" i="31"/>
  <c r="I37" i="31"/>
  <c r="I44" i="31" s="1"/>
  <c r="H37" i="31"/>
  <c r="G37" i="31"/>
  <c r="G44" i="31" s="1"/>
  <c r="F37" i="31"/>
  <c r="F44" i="31" s="1"/>
  <c r="E37" i="31"/>
  <c r="D37" i="31"/>
  <c r="D44" i="31" s="1"/>
  <c r="C37" i="31"/>
  <c r="S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X13" i="31"/>
  <c r="X26" i="31" s="1"/>
  <c r="X45" i="31" s="1"/>
  <c r="W13" i="31"/>
  <c r="W26" i="31" s="1"/>
  <c r="W45" i="31" s="1"/>
  <c r="V13" i="31"/>
  <c r="U13" i="31"/>
  <c r="U26" i="31" s="1"/>
  <c r="U45" i="31" s="1"/>
  <c r="T13" i="31"/>
  <c r="S13" i="31"/>
  <c r="R13" i="31"/>
  <c r="R26" i="31" s="1"/>
  <c r="Q13" i="31"/>
  <c r="P13" i="31"/>
  <c r="P26" i="31" s="1"/>
  <c r="O13" i="31"/>
  <c r="O26" i="31" s="1"/>
  <c r="O45" i="31" s="1"/>
  <c r="N13" i="31"/>
  <c r="M13" i="31"/>
  <c r="M26" i="31" s="1"/>
  <c r="M45" i="31" s="1"/>
  <c r="L13" i="31"/>
  <c r="K13" i="31"/>
  <c r="K26" i="31" s="1"/>
  <c r="J13" i="31"/>
  <c r="J26" i="31" s="1"/>
  <c r="I13" i="31"/>
  <c r="H13" i="31"/>
  <c r="H26" i="31" s="1"/>
  <c r="G13" i="31"/>
  <c r="G26" i="31" s="1"/>
  <c r="G45" i="31" s="1"/>
  <c r="F13" i="31"/>
  <c r="E13" i="31"/>
  <c r="E26" i="31" s="1"/>
  <c r="D13" i="3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H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P44" i="32" s="1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C44" i="32" s="1"/>
  <c r="AA37" i="32"/>
  <c r="Y37" i="32"/>
  <c r="Z37" i="32" s="1"/>
  <c r="X37" i="32"/>
  <c r="W37" i="32"/>
  <c r="W44" i="32" s="1"/>
  <c r="V37" i="32"/>
  <c r="U37" i="32"/>
  <c r="U44" i="32" s="1"/>
  <c r="T37" i="32"/>
  <c r="S37" i="32"/>
  <c r="R37" i="32"/>
  <c r="Q37" i="32"/>
  <c r="P37" i="32"/>
  <c r="O37" i="32"/>
  <c r="O44" i="32" s="1"/>
  <c r="N37" i="32"/>
  <c r="M37" i="32"/>
  <c r="M44" i="32" s="1"/>
  <c r="L37" i="32"/>
  <c r="K37" i="32"/>
  <c r="J37" i="32"/>
  <c r="I37" i="32"/>
  <c r="H37" i="32"/>
  <c r="G37" i="32"/>
  <c r="G44" i="32" s="1"/>
  <c r="F37" i="32"/>
  <c r="E37" i="32"/>
  <c r="E44" i="32" s="1"/>
  <c r="D37" i="32"/>
  <c r="C37" i="32"/>
  <c r="U26" i="32"/>
  <c r="F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W13" i="32"/>
  <c r="V13" i="32"/>
  <c r="U13" i="32"/>
  <c r="T13" i="32"/>
  <c r="T26" i="32" s="1"/>
  <c r="S13" i="32"/>
  <c r="R13" i="32"/>
  <c r="R26" i="32" s="1"/>
  <c r="Q13" i="32"/>
  <c r="Q26" i="32" s="1"/>
  <c r="P13" i="32"/>
  <c r="P26" i="32" s="1"/>
  <c r="O13" i="32"/>
  <c r="O26" i="32" s="1"/>
  <c r="N13" i="32"/>
  <c r="M13" i="32"/>
  <c r="M26" i="32" s="1"/>
  <c r="M45" i="32" s="1"/>
  <c r="L13" i="32"/>
  <c r="L26" i="32" s="1"/>
  <c r="K13" i="32"/>
  <c r="J13" i="32"/>
  <c r="J26" i="32" s="1"/>
  <c r="I13" i="32"/>
  <c r="I26" i="32" s="1"/>
  <c r="H13" i="32"/>
  <c r="H26" i="32" s="1"/>
  <c r="G13" i="32"/>
  <c r="G26" i="32" s="1"/>
  <c r="F13" i="32"/>
  <c r="E13" i="32"/>
  <c r="E26" i="32" s="1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D44" i="33"/>
  <c r="AA43" i="33"/>
  <c r="Y43" i="33"/>
  <c r="X43" i="33"/>
  <c r="Z43" i="33" s="1"/>
  <c r="W43" i="33"/>
  <c r="V43" i="33"/>
  <c r="U43" i="33"/>
  <c r="T43" i="33"/>
  <c r="S43" i="33"/>
  <c r="S44" i="33" s="1"/>
  <c r="R43" i="33"/>
  <c r="Q43" i="33"/>
  <c r="P43" i="33"/>
  <c r="O43" i="33"/>
  <c r="N43" i="33"/>
  <c r="M43" i="33"/>
  <c r="L43" i="33"/>
  <c r="K43" i="33"/>
  <c r="K44" i="33" s="1"/>
  <c r="J43" i="33"/>
  <c r="I43" i="33"/>
  <c r="H43" i="33"/>
  <c r="G43" i="33"/>
  <c r="F43" i="33"/>
  <c r="E43" i="33"/>
  <c r="D43" i="33"/>
  <c r="C43" i="33"/>
  <c r="C44" i="33" s="1"/>
  <c r="AA37" i="33"/>
  <c r="Y37" i="33"/>
  <c r="X37" i="33"/>
  <c r="Z37" i="33" s="1"/>
  <c r="W37" i="33"/>
  <c r="W44" i="33" s="1"/>
  <c r="V37" i="33"/>
  <c r="U37" i="33"/>
  <c r="U44" i="33" s="1"/>
  <c r="T37" i="33"/>
  <c r="S37" i="33"/>
  <c r="R37" i="33"/>
  <c r="R44" i="33" s="1"/>
  <c r="Q37" i="33"/>
  <c r="P37" i="33"/>
  <c r="O37" i="33"/>
  <c r="O44" i="33" s="1"/>
  <c r="N37" i="33"/>
  <c r="M37" i="33"/>
  <c r="M44" i="33" s="1"/>
  <c r="L37" i="33"/>
  <c r="K37" i="33"/>
  <c r="J37" i="33"/>
  <c r="J44" i="33" s="1"/>
  <c r="I37" i="33"/>
  <c r="H37" i="33"/>
  <c r="G37" i="33"/>
  <c r="G44" i="33" s="1"/>
  <c r="F37" i="33"/>
  <c r="E37" i="33"/>
  <c r="E44" i="33" s="1"/>
  <c r="D37" i="33"/>
  <c r="C37" i="33"/>
  <c r="M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K26" i="33" s="1"/>
  <c r="J25" i="33"/>
  <c r="I25" i="33"/>
  <c r="H25" i="33"/>
  <c r="G25" i="33"/>
  <c r="F25" i="33"/>
  <c r="E25" i="33"/>
  <c r="D25" i="33"/>
  <c r="C25" i="33"/>
  <c r="C26" i="33" s="1"/>
  <c r="AA13" i="33"/>
  <c r="AA26" i="33" s="1"/>
  <c r="AA45" i="33" s="1"/>
  <c r="Y13" i="33"/>
  <c r="Y26" i="33" s="1"/>
  <c r="X13" i="33"/>
  <c r="Z13" i="33" s="1"/>
  <c r="W13" i="33"/>
  <c r="V13" i="33"/>
  <c r="U13" i="33"/>
  <c r="T13" i="33"/>
  <c r="T26" i="33" s="1"/>
  <c r="S13" i="33"/>
  <c r="R13" i="33"/>
  <c r="R26" i="33" s="1"/>
  <c r="R45" i="33" s="1"/>
  <c r="Q13" i="33"/>
  <c r="Q26" i="33" s="1"/>
  <c r="P13" i="33"/>
  <c r="P26" i="33" s="1"/>
  <c r="O13" i="33"/>
  <c r="N13" i="33"/>
  <c r="M13" i="33"/>
  <c r="L13" i="33"/>
  <c r="L26" i="33" s="1"/>
  <c r="K13" i="33"/>
  <c r="J13" i="33"/>
  <c r="J26" i="33" s="1"/>
  <c r="I13" i="33"/>
  <c r="I26" i="33" s="1"/>
  <c r="H13" i="33"/>
  <c r="G13" i="33"/>
  <c r="F13" i="33"/>
  <c r="E13" i="33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P44" i="34"/>
  <c r="G44" i="34"/>
  <c r="F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X44" i="34" s="1"/>
  <c r="Z44" i="34" s="1"/>
  <c r="W37" i="34"/>
  <c r="V37" i="34"/>
  <c r="U37" i="34"/>
  <c r="U44" i="34" s="1"/>
  <c r="T37" i="34"/>
  <c r="S37" i="34"/>
  <c r="S44" i="34" s="1"/>
  <c r="R37" i="34"/>
  <c r="R44" i="34" s="1"/>
  <c r="Q37" i="34"/>
  <c r="P37" i="34"/>
  <c r="O37" i="34"/>
  <c r="O44" i="34" s="1"/>
  <c r="N37" i="34"/>
  <c r="N44" i="34" s="1"/>
  <c r="M37" i="34"/>
  <c r="M44" i="34" s="1"/>
  <c r="L37" i="34"/>
  <c r="K37" i="34"/>
  <c r="K44" i="34" s="1"/>
  <c r="J37" i="34"/>
  <c r="J44" i="34" s="1"/>
  <c r="I37" i="34"/>
  <c r="H37" i="34"/>
  <c r="H44" i="34" s="1"/>
  <c r="G37" i="34"/>
  <c r="F37" i="34"/>
  <c r="E37" i="34"/>
  <c r="E44" i="34" s="1"/>
  <c r="D37" i="34"/>
  <c r="C37" i="34"/>
  <c r="Y26" i="34"/>
  <c r="O26" i="34"/>
  <c r="O45" i="34" s="1"/>
  <c r="I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X26" i="34" s="1"/>
  <c r="W13" i="34"/>
  <c r="V13" i="34"/>
  <c r="U13" i="34"/>
  <c r="U26" i="34" s="1"/>
  <c r="T13" i="34"/>
  <c r="S13" i="34"/>
  <c r="R13" i="34"/>
  <c r="R26" i="34" s="1"/>
  <c r="R45" i="34" s="1"/>
  <c r="Q13" i="34"/>
  <c r="Q26" i="34" s="1"/>
  <c r="P13" i="34"/>
  <c r="P26" i="34" s="1"/>
  <c r="P45" i="34" s="1"/>
  <c r="O13" i="34"/>
  <c r="N13" i="34"/>
  <c r="M13" i="34"/>
  <c r="M26" i="34" s="1"/>
  <c r="L13" i="34"/>
  <c r="K13" i="34"/>
  <c r="K26" i="34" s="1"/>
  <c r="K45" i="34" s="1"/>
  <c r="J13" i="34"/>
  <c r="J26" i="34" s="1"/>
  <c r="J45" i="34" s="1"/>
  <c r="I13" i="34"/>
  <c r="H13" i="34"/>
  <c r="H26" i="34" s="1"/>
  <c r="H45" i="34" s="1"/>
  <c r="G13" i="34"/>
  <c r="G26" i="34" s="1"/>
  <c r="F13" i="34"/>
  <c r="F26" i="34" s="1"/>
  <c r="F45" i="34" s="1"/>
  <c r="E13" i="34"/>
  <c r="E26" i="34" s="1"/>
  <c r="D13" i="34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4" i="35"/>
  <c r="P44" i="35"/>
  <c r="O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Z37" i="35" s="1"/>
  <c r="W37" i="35"/>
  <c r="W44" i="35" s="1"/>
  <c r="V37" i="35"/>
  <c r="U37" i="35"/>
  <c r="U44" i="35" s="1"/>
  <c r="T37" i="35"/>
  <c r="T44" i="35" s="1"/>
  <c r="S37" i="35"/>
  <c r="R37" i="35"/>
  <c r="R44" i="35" s="1"/>
  <c r="R45" i="35" s="1"/>
  <c r="Q37" i="35"/>
  <c r="Q44" i="35" s="1"/>
  <c r="P37" i="35"/>
  <c r="O37" i="35"/>
  <c r="N37" i="35"/>
  <c r="N44" i="35" s="1"/>
  <c r="M37" i="35"/>
  <c r="M44" i="35" s="1"/>
  <c r="L37" i="35"/>
  <c r="L44" i="35" s="1"/>
  <c r="K37" i="35"/>
  <c r="J37" i="35"/>
  <c r="J44" i="35" s="1"/>
  <c r="I37" i="35"/>
  <c r="I44" i="35" s="1"/>
  <c r="H37" i="35"/>
  <c r="H44" i="35" s="1"/>
  <c r="G37" i="35"/>
  <c r="G44" i="35" s="1"/>
  <c r="F37" i="35"/>
  <c r="E37" i="35"/>
  <c r="E44" i="35" s="1"/>
  <c r="D37" i="35"/>
  <c r="D44" i="35" s="1"/>
  <c r="C37" i="35"/>
  <c r="V26" i="35"/>
  <c r="K26" i="35"/>
  <c r="J26" i="35"/>
  <c r="J45" i="35" s="1"/>
  <c r="E26" i="35"/>
  <c r="E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U13" i="35"/>
  <c r="U26" i="35" s="1"/>
  <c r="T13" i="35"/>
  <c r="T26" i="35" s="1"/>
  <c r="T45" i="35" s="1"/>
  <c r="S13" i="35"/>
  <c r="S26" i="35" s="1"/>
  <c r="R13" i="35"/>
  <c r="R26" i="35" s="1"/>
  <c r="Q13" i="35"/>
  <c r="Q26" i="35" s="1"/>
  <c r="P13" i="35"/>
  <c r="P26" i="35" s="1"/>
  <c r="P45" i="35" s="1"/>
  <c r="O13" i="35"/>
  <c r="O26" i="35" s="1"/>
  <c r="N13" i="35"/>
  <c r="N26" i="35" s="1"/>
  <c r="M13" i="35"/>
  <c r="M26" i="35" s="1"/>
  <c r="L13" i="35"/>
  <c r="L26" i="35" s="1"/>
  <c r="K13" i="35"/>
  <c r="J13" i="35"/>
  <c r="I13" i="35"/>
  <c r="I26" i="35" s="1"/>
  <c r="H13" i="35"/>
  <c r="H26" i="35" s="1"/>
  <c r="G13" i="35"/>
  <c r="G26" i="35" s="1"/>
  <c r="F13" i="35"/>
  <c r="E13" i="35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4" i="36"/>
  <c r="AA43" i="36"/>
  <c r="Y43" i="36"/>
  <c r="X43" i="36"/>
  <c r="Z43" i="36" s="1"/>
  <c r="W43" i="36"/>
  <c r="V43" i="36"/>
  <c r="U43" i="36"/>
  <c r="U44" i="36" s="1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E44" i="36" s="1"/>
  <c r="D43" i="36"/>
  <c r="C43" i="36"/>
  <c r="AA37" i="36"/>
  <c r="AA44" i="36" s="1"/>
  <c r="Z37" i="36"/>
  <c r="Y37" i="36"/>
  <c r="X37" i="36"/>
  <c r="W37" i="36"/>
  <c r="W44" i="36" s="1"/>
  <c r="V37" i="36"/>
  <c r="U37" i="36"/>
  <c r="T37" i="36"/>
  <c r="S37" i="36"/>
  <c r="S44" i="36" s="1"/>
  <c r="R37" i="36"/>
  <c r="R44" i="36" s="1"/>
  <c r="Q37" i="36"/>
  <c r="P37" i="36"/>
  <c r="P44" i="36" s="1"/>
  <c r="O37" i="36"/>
  <c r="O44" i="36" s="1"/>
  <c r="N37" i="36"/>
  <c r="M37" i="36"/>
  <c r="L37" i="36"/>
  <c r="L44" i="36" s="1"/>
  <c r="K37" i="36"/>
  <c r="K44" i="36" s="1"/>
  <c r="J37" i="36"/>
  <c r="I37" i="36"/>
  <c r="H37" i="36"/>
  <c r="G37" i="36"/>
  <c r="G44" i="36" s="1"/>
  <c r="F37" i="36"/>
  <c r="E37" i="36"/>
  <c r="D37" i="36"/>
  <c r="C37" i="36"/>
  <c r="K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H26" i="36" s="1"/>
  <c r="G25" i="36"/>
  <c r="F25" i="36"/>
  <c r="E25" i="36"/>
  <c r="D25" i="36"/>
  <c r="C25" i="36"/>
  <c r="AA13" i="36"/>
  <c r="AA26" i="36" s="1"/>
  <c r="Y13" i="36"/>
  <c r="Z13" i="36" s="1"/>
  <c r="X13" i="36"/>
  <c r="W13" i="36"/>
  <c r="W26" i="36" s="1"/>
  <c r="V13" i="36"/>
  <c r="V26" i="36" s="1"/>
  <c r="U13" i="36"/>
  <c r="T13" i="36"/>
  <c r="S13" i="36"/>
  <c r="S26" i="36" s="1"/>
  <c r="R13" i="36"/>
  <c r="Q13" i="36"/>
  <c r="Q26" i="36" s="1"/>
  <c r="P13" i="36"/>
  <c r="O13" i="36"/>
  <c r="O26" i="36" s="1"/>
  <c r="N13" i="36"/>
  <c r="M13" i="36"/>
  <c r="L13" i="36"/>
  <c r="K13" i="36"/>
  <c r="J13" i="36"/>
  <c r="J26" i="36" s="1"/>
  <c r="I13" i="36"/>
  <c r="I26" i="36" s="1"/>
  <c r="H13" i="36"/>
  <c r="G13" i="36"/>
  <c r="G26" i="36" s="1"/>
  <c r="F13" i="36"/>
  <c r="E13" i="36"/>
  <c r="D13" i="36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4" i="37"/>
  <c r="L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Z37" i="37" s="1"/>
  <c r="W37" i="37"/>
  <c r="W44" i="37" s="1"/>
  <c r="V37" i="37"/>
  <c r="U37" i="37"/>
  <c r="U44" i="37" s="1"/>
  <c r="T37" i="37"/>
  <c r="S37" i="37"/>
  <c r="S44" i="37" s="1"/>
  <c r="R37" i="37"/>
  <c r="Q37" i="37"/>
  <c r="P37" i="37"/>
  <c r="P44" i="37" s="1"/>
  <c r="O37" i="37"/>
  <c r="O44" i="37" s="1"/>
  <c r="N37" i="37"/>
  <c r="M37" i="37"/>
  <c r="M44" i="37" s="1"/>
  <c r="L37" i="37"/>
  <c r="K37" i="37"/>
  <c r="K44" i="37" s="1"/>
  <c r="J37" i="37"/>
  <c r="J44" i="37" s="1"/>
  <c r="I37" i="37"/>
  <c r="H37" i="37"/>
  <c r="H44" i="37" s="1"/>
  <c r="G37" i="37"/>
  <c r="G44" i="37" s="1"/>
  <c r="F37" i="37"/>
  <c r="E37" i="37"/>
  <c r="E44" i="37" s="1"/>
  <c r="D37" i="37"/>
  <c r="C37" i="37"/>
  <c r="C44" i="37" s="1"/>
  <c r="X26" i="37"/>
  <c r="S26" i="37"/>
  <c r="S45" i="37" s="1"/>
  <c r="AA25" i="37"/>
  <c r="Z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W26" i="37" s="1"/>
  <c r="V13" i="37"/>
  <c r="V26" i="37" s="1"/>
  <c r="V45" i="37" s="1"/>
  <c r="U13" i="37"/>
  <c r="U26" i="37" s="1"/>
  <c r="T13" i="37"/>
  <c r="T26" i="37" s="1"/>
  <c r="S13" i="37"/>
  <c r="R13" i="37"/>
  <c r="R26" i="37" s="1"/>
  <c r="Q13" i="37"/>
  <c r="P13" i="37"/>
  <c r="P26" i="37" s="1"/>
  <c r="O13" i="37"/>
  <c r="O26" i="37" s="1"/>
  <c r="N13" i="37"/>
  <c r="M13" i="37"/>
  <c r="M26" i="37" s="1"/>
  <c r="L13" i="37"/>
  <c r="K13" i="37"/>
  <c r="K26" i="37" s="1"/>
  <c r="J13" i="37"/>
  <c r="J26" i="37" s="1"/>
  <c r="I13" i="37"/>
  <c r="H13" i="37"/>
  <c r="H26" i="37" s="1"/>
  <c r="G13" i="37"/>
  <c r="G26" i="37" s="1"/>
  <c r="F13" i="37"/>
  <c r="F26" i="37" s="1"/>
  <c r="E13" i="37"/>
  <c r="E26" i="37" s="1"/>
  <c r="E45" i="37" s="1"/>
  <c r="D13" i="37"/>
  <c r="C13" i="37"/>
  <c r="C26" i="37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4" i="38"/>
  <c r="K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J44" i="38" s="1"/>
  <c r="I43" i="38"/>
  <c r="H43" i="38"/>
  <c r="G43" i="38"/>
  <c r="F43" i="38"/>
  <c r="E43" i="38"/>
  <c r="D43" i="38"/>
  <c r="C43" i="38"/>
  <c r="AA37" i="38"/>
  <c r="AA44" i="38" s="1"/>
  <c r="Y37" i="38"/>
  <c r="X37" i="38"/>
  <c r="W37" i="38"/>
  <c r="W44" i="38" s="1"/>
  <c r="V37" i="38"/>
  <c r="V44" i="38" s="1"/>
  <c r="U37" i="38"/>
  <c r="T37" i="38"/>
  <c r="T44" i="38" s="1"/>
  <c r="S37" i="38"/>
  <c r="S44" i="38" s="1"/>
  <c r="R37" i="38"/>
  <c r="R44" i="38" s="1"/>
  <c r="Q37" i="38"/>
  <c r="P37" i="38"/>
  <c r="P44" i="38" s="1"/>
  <c r="O37" i="38"/>
  <c r="O44" i="38" s="1"/>
  <c r="N37" i="38"/>
  <c r="M37" i="38"/>
  <c r="M44" i="38" s="1"/>
  <c r="L37" i="38"/>
  <c r="L44" i="38" s="1"/>
  <c r="K37" i="38"/>
  <c r="J37" i="38"/>
  <c r="I37" i="38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Y26" i="38"/>
  <c r="F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W13" i="38"/>
  <c r="V13" i="38"/>
  <c r="V26" i="38" s="1"/>
  <c r="U13" i="38"/>
  <c r="U26" i="38" s="1"/>
  <c r="U45" i="38" s="1"/>
  <c r="T13" i="38"/>
  <c r="T26" i="38" s="1"/>
  <c r="T45" i="38" s="1"/>
  <c r="S13" i="38"/>
  <c r="S26" i="38" s="1"/>
  <c r="R13" i="38"/>
  <c r="R26" i="38" s="1"/>
  <c r="Q13" i="38"/>
  <c r="P13" i="38"/>
  <c r="P26" i="38" s="1"/>
  <c r="P45" i="38" s="1"/>
  <c r="O13" i="38"/>
  <c r="N13" i="38"/>
  <c r="M13" i="38"/>
  <c r="M26" i="38" s="1"/>
  <c r="M45" i="38" s="1"/>
  <c r="L13" i="38"/>
  <c r="L26" i="38" s="1"/>
  <c r="K13" i="38"/>
  <c r="J13" i="38"/>
  <c r="J26" i="38" s="1"/>
  <c r="I13" i="38"/>
  <c r="H13" i="38"/>
  <c r="H26" i="38" s="1"/>
  <c r="H45" i="38" s="1"/>
  <c r="G13" i="38"/>
  <c r="F13" i="38"/>
  <c r="E13" i="38"/>
  <c r="E26" i="38" s="1"/>
  <c r="E45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4" i="39"/>
  <c r="H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Z37" i="39" s="1"/>
  <c r="W37" i="39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N37" i="39"/>
  <c r="M37" i="39"/>
  <c r="M44" i="39" s="1"/>
  <c r="L37" i="39"/>
  <c r="K37" i="39"/>
  <c r="J37" i="39"/>
  <c r="J44" i="39" s="1"/>
  <c r="I37" i="39"/>
  <c r="I44" i="39" s="1"/>
  <c r="H37" i="39"/>
  <c r="G37" i="39"/>
  <c r="G44" i="39" s="1"/>
  <c r="F37" i="39"/>
  <c r="E37" i="39"/>
  <c r="E44" i="39" s="1"/>
  <c r="D37" i="39"/>
  <c r="C37" i="39"/>
  <c r="C44" i="39" s="1"/>
  <c r="AA26" i="39"/>
  <c r="C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X13" i="39"/>
  <c r="Z13" i="39" s="1"/>
  <c r="W13" i="39"/>
  <c r="W26" i="39" s="1"/>
  <c r="V13" i="39"/>
  <c r="V26" i="39" s="1"/>
  <c r="U13" i="39"/>
  <c r="U26" i="39" s="1"/>
  <c r="U45" i="39" s="1"/>
  <c r="T13" i="39"/>
  <c r="T26" i="39" s="1"/>
  <c r="S13" i="39"/>
  <c r="S26" i="39" s="1"/>
  <c r="R13" i="39"/>
  <c r="R26" i="39" s="1"/>
  <c r="Q13" i="39"/>
  <c r="Q26" i="39" s="1"/>
  <c r="Q45" i="39" s="1"/>
  <c r="P13" i="39"/>
  <c r="O13" i="39"/>
  <c r="O26" i="39" s="1"/>
  <c r="N13" i="39"/>
  <c r="M13" i="39"/>
  <c r="M26" i="39" s="1"/>
  <c r="L13" i="39"/>
  <c r="K13" i="39"/>
  <c r="J13" i="39"/>
  <c r="J26" i="39" s="1"/>
  <c r="I13" i="39"/>
  <c r="H13" i="39"/>
  <c r="G13" i="39"/>
  <c r="G26" i="39" s="1"/>
  <c r="F13" i="39"/>
  <c r="E13" i="39"/>
  <c r="E26" i="39" s="1"/>
  <c r="E45" i="39" s="1"/>
  <c r="D13" i="39"/>
  <c r="D26" i="39" s="1"/>
  <c r="C13" i="39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N44" i="40"/>
  <c r="AA43" i="40"/>
  <c r="Y43" i="40"/>
  <c r="X43" i="40"/>
  <c r="X44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I44" i="40" s="1"/>
  <c r="H43" i="40"/>
  <c r="H44" i="40" s="1"/>
  <c r="H45" i="40" s="1"/>
  <c r="G43" i="40"/>
  <c r="F43" i="40"/>
  <c r="E43" i="40"/>
  <c r="D43" i="40"/>
  <c r="C43" i="40"/>
  <c r="AA37" i="40"/>
  <c r="AA44" i="40" s="1"/>
  <c r="Z37" i="40"/>
  <c r="Y37" i="40"/>
  <c r="X37" i="40"/>
  <c r="W37" i="40"/>
  <c r="V37" i="40"/>
  <c r="U37" i="40"/>
  <c r="U44" i="40" s="1"/>
  <c r="T37" i="40"/>
  <c r="S37" i="40"/>
  <c r="S44" i="40" s="1"/>
  <c r="R37" i="40"/>
  <c r="R44" i="40" s="1"/>
  <c r="Q37" i="40"/>
  <c r="P37" i="40"/>
  <c r="O37" i="40"/>
  <c r="O44" i="40" s="1"/>
  <c r="N37" i="40"/>
  <c r="M37" i="40"/>
  <c r="M44" i="40" s="1"/>
  <c r="L37" i="40"/>
  <c r="K37" i="40"/>
  <c r="J37" i="40"/>
  <c r="J44" i="40" s="1"/>
  <c r="I37" i="40"/>
  <c r="H37" i="40"/>
  <c r="G37" i="40"/>
  <c r="G44" i="40" s="1"/>
  <c r="F37" i="40"/>
  <c r="E37" i="40"/>
  <c r="E44" i="40" s="1"/>
  <c r="D37" i="40"/>
  <c r="C37" i="40"/>
  <c r="AA26" i="40"/>
  <c r="X26" i="40"/>
  <c r="H26" i="40"/>
  <c r="AA25" i="40"/>
  <c r="Y25" i="40"/>
  <c r="X25" i="40"/>
  <c r="W25" i="40"/>
  <c r="V25" i="40"/>
  <c r="U25" i="40"/>
  <c r="T25" i="40"/>
  <c r="S25" i="40"/>
  <c r="R25" i="40"/>
  <c r="Q25" i="40"/>
  <c r="Q26" i="40" s="1"/>
  <c r="P25" i="40"/>
  <c r="O25" i="40"/>
  <c r="N25" i="40"/>
  <c r="M25" i="40"/>
  <c r="L25" i="40"/>
  <c r="K25" i="40"/>
  <c r="J25" i="40"/>
  <c r="I25" i="40"/>
  <c r="I26" i="40" s="1"/>
  <c r="H25" i="40"/>
  <c r="G25" i="40"/>
  <c r="F25" i="40"/>
  <c r="E25" i="40"/>
  <c r="D25" i="40"/>
  <c r="C25" i="40"/>
  <c r="AA13" i="40"/>
  <c r="Z13" i="40"/>
  <c r="Y13" i="40"/>
  <c r="X13" i="40"/>
  <c r="W13" i="40"/>
  <c r="W26" i="40" s="1"/>
  <c r="W45" i="40" s="1"/>
  <c r="V13" i="40"/>
  <c r="U13" i="40"/>
  <c r="T13" i="40"/>
  <c r="T26" i="40" s="1"/>
  <c r="S13" i="40"/>
  <c r="S26" i="40" s="1"/>
  <c r="R13" i="40"/>
  <c r="R26" i="40" s="1"/>
  <c r="Q13" i="40"/>
  <c r="P13" i="40"/>
  <c r="P26" i="40" s="1"/>
  <c r="O13" i="40"/>
  <c r="O26" i="40" s="1"/>
  <c r="O45" i="40" s="1"/>
  <c r="N13" i="40"/>
  <c r="M13" i="40"/>
  <c r="M26" i="40" s="1"/>
  <c r="L13" i="40"/>
  <c r="L26" i="40" s="1"/>
  <c r="K13" i="40"/>
  <c r="J13" i="40"/>
  <c r="J26" i="40" s="1"/>
  <c r="I13" i="40"/>
  <c r="H13" i="40"/>
  <c r="G13" i="40"/>
  <c r="G26" i="40" s="1"/>
  <c r="G45" i="40" s="1"/>
  <c r="F13" i="40"/>
  <c r="E13" i="40"/>
  <c r="D13" i="40"/>
  <c r="D26" i="40" s="1"/>
  <c r="C13" i="40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H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K44" i="41" s="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Z37" i="41" s="1"/>
  <c r="W37" i="41"/>
  <c r="V37" i="41"/>
  <c r="U37" i="41"/>
  <c r="U44" i="41" s="1"/>
  <c r="T37" i="41"/>
  <c r="S37" i="41"/>
  <c r="R37" i="41"/>
  <c r="R44" i="41" s="1"/>
  <c r="Q37" i="41"/>
  <c r="Q44" i="41" s="1"/>
  <c r="P37" i="41"/>
  <c r="O37" i="41"/>
  <c r="N37" i="41"/>
  <c r="M37" i="41"/>
  <c r="M44" i="41" s="1"/>
  <c r="L37" i="41"/>
  <c r="K37" i="41"/>
  <c r="J37" i="41"/>
  <c r="J44" i="41" s="1"/>
  <c r="I37" i="41"/>
  <c r="I44" i="41" s="1"/>
  <c r="H37" i="41"/>
  <c r="G37" i="41"/>
  <c r="F37" i="41"/>
  <c r="E37" i="41"/>
  <c r="E44" i="41" s="1"/>
  <c r="D37" i="41"/>
  <c r="C37" i="41"/>
  <c r="X26" i="41"/>
  <c r="T26" i="41"/>
  <c r="H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M26" i="41" s="1"/>
  <c r="M45" i="41" s="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Z13" i="41" s="1"/>
  <c r="X13" i="41"/>
  <c r="W13" i="41"/>
  <c r="W26" i="41" s="1"/>
  <c r="V13" i="41"/>
  <c r="V26" i="41" s="1"/>
  <c r="U13" i="41"/>
  <c r="T13" i="41"/>
  <c r="S13" i="41"/>
  <c r="S26" i="41" s="1"/>
  <c r="R13" i="41"/>
  <c r="R26" i="41" s="1"/>
  <c r="R45" i="41" s="1"/>
  <c r="Q13" i="41"/>
  <c r="Q26" i="41" s="1"/>
  <c r="P13" i="41"/>
  <c r="O13" i="41"/>
  <c r="O26" i="41" s="1"/>
  <c r="N13" i="41"/>
  <c r="N26" i="41" s="1"/>
  <c r="M13" i="41"/>
  <c r="L13" i="41"/>
  <c r="K13" i="41"/>
  <c r="K26" i="41" s="1"/>
  <c r="J13" i="41"/>
  <c r="I13" i="41"/>
  <c r="H13" i="41"/>
  <c r="G13" i="41"/>
  <c r="G26" i="41" s="1"/>
  <c r="F13" i="41"/>
  <c r="F26" i="41" s="1"/>
  <c r="E13" i="41"/>
  <c r="E26" i="41" s="1"/>
  <c r="E45" i="41" s="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R45" i="42"/>
  <c r="O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X44" i="42" s="1"/>
  <c r="W37" i="42"/>
  <c r="W44" i="42" s="1"/>
  <c r="V37" i="42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O37" i="42"/>
  <c r="N37" i="42"/>
  <c r="M37" i="42"/>
  <c r="M44" i="42" s="1"/>
  <c r="L37" i="42"/>
  <c r="L44" i="42" s="1"/>
  <c r="K37" i="42"/>
  <c r="J37" i="42"/>
  <c r="I37" i="42"/>
  <c r="I44" i="42" s="1"/>
  <c r="H37" i="42"/>
  <c r="H44" i="42" s="1"/>
  <c r="G37" i="42"/>
  <c r="G44" i="42" s="1"/>
  <c r="F37" i="42"/>
  <c r="E37" i="42"/>
  <c r="E44" i="42" s="1"/>
  <c r="D37" i="42"/>
  <c r="D44" i="42" s="1"/>
  <c r="C37" i="42"/>
  <c r="C44" i="42" s="1"/>
  <c r="Y26" i="42"/>
  <c r="T26" i="42"/>
  <c r="T45" i="42" s="1"/>
  <c r="Q26" i="42"/>
  <c r="Q45" i="42" s="1"/>
  <c r="AA25" i="42"/>
  <c r="Z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W13" i="42"/>
  <c r="W26" i="42" s="1"/>
  <c r="V13" i="42"/>
  <c r="V26" i="42" s="1"/>
  <c r="U13" i="42"/>
  <c r="U26" i="42" s="1"/>
  <c r="T13" i="42"/>
  <c r="S13" i="42"/>
  <c r="S26" i="42" s="1"/>
  <c r="S45" i="42" s="1"/>
  <c r="R13" i="42"/>
  <c r="R26" i="42" s="1"/>
  <c r="Q13" i="42"/>
  <c r="P13" i="42"/>
  <c r="P26" i="42" s="1"/>
  <c r="O13" i="42"/>
  <c r="O26" i="42" s="1"/>
  <c r="N13" i="42"/>
  <c r="M13" i="42"/>
  <c r="L13" i="42"/>
  <c r="L26" i="42" s="1"/>
  <c r="K13" i="42"/>
  <c r="K26" i="42" s="1"/>
  <c r="J13" i="42"/>
  <c r="I13" i="42"/>
  <c r="H13" i="42"/>
  <c r="H26" i="42" s="1"/>
  <c r="G13" i="42"/>
  <c r="G26" i="42" s="1"/>
  <c r="F13" i="42"/>
  <c r="F26" i="42" s="1"/>
  <c r="E13" i="42"/>
  <c r="D13" i="42"/>
  <c r="D26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N44" i="43"/>
  <c r="M44" i="43"/>
  <c r="C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M37" i="43"/>
  <c r="L37" i="43"/>
  <c r="L44" i="43" s="1"/>
  <c r="K37" i="43"/>
  <c r="K44" i="43" s="1"/>
  <c r="J37" i="43"/>
  <c r="J44" i="43" s="1"/>
  <c r="I37" i="43"/>
  <c r="I44" i="43" s="1"/>
  <c r="H37" i="43"/>
  <c r="G37" i="43"/>
  <c r="F37" i="43"/>
  <c r="E37" i="43"/>
  <c r="E44" i="43" s="1"/>
  <c r="D37" i="43"/>
  <c r="D44" i="43" s="1"/>
  <c r="C37" i="43"/>
  <c r="Q26" i="43"/>
  <c r="Q45" i="43" s="1"/>
  <c r="L26" i="43"/>
  <c r="AA25" i="43"/>
  <c r="Z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X26" i="43" s="1"/>
  <c r="W13" i="43"/>
  <c r="V13" i="43"/>
  <c r="V26" i="43" s="1"/>
  <c r="U13" i="43"/>
  <c r="U26" i="43" s="1"/>
  <c r="T13" i="43"/>
  <c r="T26" i="43" s="1"/>
  <c r="T45" i="43" s="1"/>
  <c r="S13" i="43"/>
  <c r="S26" i="43" s="1"/>
  <c r="R13" i="43"/>
  <c r="R26" i="43" s="1"/>
  <c r="Q13" i="43"/>
  <c r="P13" i="43"/>
  <c r="P26" i="43" s="1"/>
  <c r="O13" i="43"/>
  <c r="N13" i="43"/>
  <c r="N26" i="43" s="1"/>
  <c r="M13" i="43"/>
  <c r="M26" i="43" s="1"/>
  <c r="L13" i="43"/>
  <c r="K13" i="43"/>
  <c r="K26" i="43" s="1"/>
  <c r="J13" i="43"/>
  <c r="I13" i="43"/>
  <c r="H13" i="43"/>
  <c r="H26" i="43" s="1"/>
  <c r="G13" i="43"/>
  <c r="F13" i="43"/>
  <c r="F26" i="43" s="1"/>
  <c r="E13" i="43"/>
  <c r="E26" i="43" s="1"/>
  <c r="D13" i="43"/>
  <c r="D26" i="43" s="1"/>
  <c r="D45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4" i="44"/>
  <c r="E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W37" i="44"/>
  <c r="V37" i="44"/>
  <c r="U37" i="44"/>
  <c r="U44" i="44" s="1"/>
  <c r="T37" i="44"/>
  <c r="S37" i="44"/>
  <c r="S44" i="44" s="1"/>
  <c r="R37" i="44"/>
  <c r="R44" i="44" s="1"/>
  <c r="Q37" i="44"/>
  <c r="P37" i="44"/>
  <c r="P44" i="44" s="1"/>
  <c r="O37" i="44"/>
  <c r="N37" i="44"/>
  <c r="N44" i="44" s="1"/>
  <c r="M37" i="44"/>
  <c r="M44" i="44" s="1"/>
  <c r="L37" i="44"/>
  <c r="K37" i="44"/>
  <c r="K44" i="44" s="1"/>
  <c r="J37" i="44"/>
  <c r="J44" i="44" s="1"/>
  <c r="I37" i="44"/>
  <c r="I44" i="44" s="1"/>
  <c r="H37" i="44"/>
  <c r="H44" i="44" s="1"/>
  <c r="G37" i="44"/>
  <c r="F37" i="44"/>
  <c r="E37" i="44"/>
  <c r="D37" i="44"/>
  <c r="C37" i="44"/>
  <c r="C44" i="44" s="1"/>
  <c r="I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W13" i="44"/>
  <c r="V13" i="44"/>
  <c r="V26" i="44" s="1"/>
  <c r="U13" i="44"/>
  <c r="U26" i="44" s="1"/>
  <c r="U45" i="44" s="1"/>
  <c r="T13" i="44"/>
  <c r="T26" i="44" s="1"/>
  <c r="S13" i="44"/>
  <c r="S26" i="44" s="1"/>
  <c r="R13" i="44"/>
  <c r="R26" i="44" s="1"/>
  <c r="R45" i="44" s="1"/>
  <c r="Q13" i="44"/>
  <c r="P13" i="44"/>
  <c r="P26" i="44" s="1"/>
  <c r="P45" i="44" s="1"/>
  <c r="O13" i="44"/>
  <c r="N13" i="44"/>
  <c r="N26" i="44" s="1"/>
  <c r="M13" i="44"/>
  <c r="M26" i="44" s="1"/>
  <c r="M45" i="44" s="1"/>
  <c r="L13" i="44"/>
  <c r="L26" i="44" s="1"/>
  <c r="K13" i="44"/>
  <c r="K26" i="44" s="1"/>
  <c r="J13" i="44"/>
  <c r="J26" i="44" s="1"/>
  <c r="J45" i="44" s="1"/>
  <c r="I13" i="44"/>
  <c r="H13" i="44"/>
  <c r="H26" i="44" s="1"/>
  <c r="H45" i="44" s="1"/>
  <c r="G13" i="44"/>
  <c r="F13" i="44"/>
  <c r="F26" i="44" s="1"/>
  <c r="E13" i="44"/>
  <c r="E26" i="44" s="1"/>
  <c r="E45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H45" i="45"/>
  <c r="Y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Z37" i="45" s="1"/>
  <c r="W37" i="45"/>
  <c r="W44" i="45" s="1"/>
  <c r="V37" i="45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I37" i="45"/>
  <c r="I44" i="45" s="1"/>
  <c r="H37" i="45"/>
  <c r="H44" i="45" s="1"/>
  <c r="G37" i="45"/>
  <c r="G44" i="45" s="1"/>
  <c r="F37" i="45"/>
  <c r="E37" i="45"/>
  <c r="E44" i="45" s="1"/>
  <c r="D37" i="45"/>
  <c r="C37" i="45"/>
  <c r="C44" i="45" s="1"/>
  <c r="Y26" i="45"/>
  <c r="Q26" i="45"/>
  <c r="Q45" i="45" s="1"/>
  <c r="N26" i="45"/>
  <c r="J26" i="45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X13" i="45"/>
  <c r="Z13" i="45" s="1"/>
  <c r="W13" i="45"/>
  <c r="W26" i="45" s="1"/>
  <c r="V13" i="45"/>
  <c r="V26" i="45" s="1"/>
  <c r="U13" i="45"/>
  <c r="U26" i="45" s="1"/>
  <c r="U45" i="45" s="1"/>
  <c r="T13" i="45"/>
  <c r="T26" i="45" s="1"/>
  <c r="S13" i="45"/>
  <c r="S26" i="45" s="1"/>
  <c r="R13" i="45"/>
  <c r="R26" i="45" s="1"/>
  <c r="R45" i="45" s="1"/>
  <c r="Q13" i="45"/>
  <c r="P13" i="45"/>
  <c r="P26" i="45" s="1"/>
  <c r="P45" i="45" s="1"/>
  <c r="O13" i="45"/>
  <c r="N13" i="45"/>
  <c r="M13" i="45"/>
  <c r="M26" i="45" s="1"/>
  <c r="M45" i="45" s="1"/>
  <c r="L13" i="45"/>
  <c r="K13" i="45"/>
  <c r="K26" i="45" s="1"/>
  <c r="J13" i="45"/>
  <c r="I13" i="45"/>
  <c r="H13" i="45"/>
  <c r="H26" i="45" s="1"/>
  <c r="G13" i="45"/>
  <c r="F13" i="45"/>
  <c r="F26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X45" i="46"/>
  <c r="P44" i="46"/>
  <c r="N44" i="46"/>
  <c r="AA43" i="46"/>
  <c r="Z43" i="46"/>
  <c r="Y43" i="46"/>
  <c r="Y44" i="46" s="1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I44" i="46" s="1"/>
  <c r="H43" i="46"/>
  <c r="G43" i="46"/>
  <c r="F43" i="46"/>
  <c r="E43" i="46"/>
  <c r="D43" i="46"/>
  <c r="C43" i="46"/>
  <c r="AA37" i="46"/>
  <c r="AA44" i="46" s="1"/>
  <c r="Z37" i="46"/>
  <c r="Y37" i="46"/>
  <c r="X37" i="46"/>
  <c r="X44" i="46" s="1"/>
  <c r="W37" i="46"/>
  <c r="V37" i="46"/>
  <c r="V44" i="46" s="1"/>
  <c r="U37" i="46"/>
  <c r="T37" i="46"/>
  <c r="T44" i="46" s="1"/>
  <c r="S37" i="46"/>
  <c r="R37" i="46"/>
  <c r="Q37" i="46"/>
  <c r="P37" i="46"/>
  <c r="O37" i="46"/>
  <c r="O44" i="46" s="1"/>
  <c r="N37" i="46"/>
  <c r="M37" i="46"/>
  <c r="M44" i="46" s="1"/>
  <c r="M45" i="46" s="1"/>
  <c r="L37" i="46"/>
  <c r="L44" i="46" s="1"/>
  <c r="K37" i="46"/>
  <c r="J37" i="46"/>
  <c r="I37" i="46"/>
  <c r="H37" i="46"/>
  <c r="H44" i="46" s="1"/>
  <c r="G37" i="46"/>
  <c r="F37" i="46"/>
  <c r="E37" i="46"/>
  <c r="D37" i="46"/>
  <c r="D44" i="46" s="1"/>
  <c r="C37" i="46"/>
  <c r="P26" i="46"/>
  <c r="P45" i="46" s="1"/>
  <c r="K26" i="46"/>
  <c r="I26" i="46"/>
  <c r="AA25" i="46"/>
  <c r="Z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X26" i="46" s="1"/>
  <c r="W13" i="46"/>
  <c r="V13" i="46"/>
  <c r="U13" i="46"/>
  <c r="U26" i="46" s="1"/>
  <c r="T13" i="46"/>
  <c r="T26" i="46" s="1"/>
  <c r="T45" i="46" s="1"/>
  <c r="S13" i="46"/>
  <c r="S26" i="46" s="1"/>
  <c r="R13" i="46"/>
  <c r="Q13" i="46"/>
  <c r="P13" i="46"/>
  <c r="O13" i="46"/>
  <c r="N13" i="46"/>
  <c r="N26" i="46" s="1"/>
  <c r="N45" i="46" s="1"/>
  <c r="M13" i="46"/>
  <c r="M26" i="46" s="1"/>
  <c r="L13" i="46"/>
  <c r="L26" i="46" s="1"/>
  <c r="L45" i="46" s="1"/>
  <c r="K13" i="46"/>
  <c r="J13" i="46"/>
  <c r="I13" i="46"/>
  <c r="H13" i="46"/>
  <c r="H26" i="46" s="1"/>
  <c r="G13" i="46"/>
  <c r="F13" i="46"/>
  <c r="E13" i="46"/>
  <c r="E26" i="46" s="1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I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W44" i="47" s="1"/>
  <c r="V37" i="47"/>
  <c r="U37" i="47"/>
  <c r="U44" i="47" s="1"/>
  <c r="T37" i="47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M37" i="47"/>
  <c r="M44" i="47" s="1"/>
  <c r="L37" i="47"/>
  <c r="K37" i="47"/>
  <c r="K44" i="47" s="1"/>
  <c r="J37" i="47"/>
  <c r="I37" i="47"/>
  <c r="H37" i="47"/>
  <c r="H44" i="47" s="1"/>
  <c r="G37" i="47"/>
  <c r="G44" i="47" s="1"/>
  <c r="F37" i="47"/>
  <c r="F44" i="47" s="1"/>
  <c r="E37" i="47"/>
  <c r="E44" i="47" s="1"/>
  <c r="D37" i="47"/>
  <c r="C37" i="47"/>
  <c r="C44" i="47" s="1"/>
  <c r="AA26" i="47"/>
  <c r="I26" i="47"/>
  <c r="I45" i="47" s="1"/>
  <c r="E26" i="47"/>
  <c r="E45" i="47" s="1"/>
  <c r="AA25" i="47"/>
  <c r="Z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W13" i="47"/>
  <c r="V13" i="47"/>
  <c r="V26" i="47" s="1"/>
  <c r="U13" i="47"/>
  <c r="U26" i="47" s="1"/>
  <c r="U45" i="47" s="1"/>
  <c r="T13" i="47"/>
  <c r="T26" i="47" s="1"/>
  <c r="S13" i="47"/>
  <c r="S26" i="47" s="1"/>
  <c r="S45" i="47" s="1"/>
  <c r="R13" i="47"/>
  <c r="R26" i="47" s="1"/>
  <c r="Q13" i="47"/>
  <c r="P13" i="47"/>
  <c r="P26" i="47" s="1"/>
  <c r="P45" i="47" s="1"/>
  <c r="O13" i="47"/>
  <c r="N13" i="47"/>
  <c r="N26" i="47" s="1"/>
  <c r="M13" i="47"/>
  <c r="M26" i="47" s="1"/>
  <c r="L13" i="47"/>
  <c r="K13" i="47"/>
  <c r="K26" i="47" s="1"/>
  <c r="K45" i="47" s="1"/>
  <c r="J13" i="47"/>
  <c r="J26" i="47" s="1"/>
  <c r="I13" i="47"/>
  <c r="H13" i="47"/>
  <c r="H26" i="47" s="1"/>
  <c r="H45" i="47" s="1"/>
  <c r="G13" i="47"/>
  <c r="F13" i="47"/>
  <c r="E13" i="47"/>
  <c r="D13" i="47"/>
  <c r="D26" i="47" s="1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Y44" i="48" s="1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N44" i="48" s="1"/>
  <c r="M43" i="48"/>
  <c r="L43" i="48"/>
  <c r="K43" i="48"/>
  <c r="J43" i="48"/>
  <c r="I43" i="48"/>
  <c r="I44" i="48" s="1"/>
  <c r="H43" i="48"/>
  <c r="G43" i="48"/>
  <c r="F43" i="48"/>
  <c r="E43" i="48"/>
  <c r="D43" i="48"/>
  <c r="C43" i="48"/>
  <c r="AA37" i="48"/>
  <c r="Z37" i="48"/>
  <c r="Y37" i="48"/>
  <c r="X37" i="48"/>
  <c r="X44" i="48" s="1"/>
  <c r="Z44" i="48" s="1"/>
  <c r="W37" i="48"/>
  <c r="W44" i="48" s="1"/>
  <c r="V37" i="48"/>
  <c r="V44" i="48" s="1"/>
  <c r="U37" i="48"/>
  <c r="T37" i="48"/>
  <c r="S37" i="48"/>
  <c r="S44" i="48" s="1"/>
  <c r="R37" i="48"/>
  <c r="Q37" i="48"/>
  <c r="P37" i="48"/>
  <c r="P44" i="48" s="1"/>
  <c r="O37" i="48"/>
  <c r="O44" i="48" s="1"/>
  <c r="N37" i="48"/>
  <c r="M37" i="48"/>
  <c r="L37" i="48"/>
  <c r="K37" i="48"/>
  <c r="K44" i="48" s="1"/>
  <c r="J37" i="48"/>
  <c r="I37" i="48"/>
  <c r="H37" i="48"/>
  <c r="H44" i="48" s="1"/>
  <c r="G37" i="48"/>
  <c r="G44" i="48" s="1"/>
  <c r="F37" i="48"/>
  <c r="E37" i="48"/>
  <c r="D37" i="48"/>
  <c r="C37" i="48"/>
  <c r="R26" i="48"/>
  <c r="M26" i="48"/>
  <c r="C26" i="48"/>
  <c r="AA25" i="48"/>
  <c r="AA26" i="48" s="1"/>
  <c r="Y25" i="48"/>
  <c r="X25" i="48"/>
  <c r="Z25" i="48" s="1"/>
  <c r="W25" i="48"/>
  <c r="V25" i="48"/>
  <c r="U25" i="48"/>
  <c r="T25" i="48"/>
  <c r="T26" i="48" s="1"/>
  <c r="S25" i="48"/>
  <c r="R25" i="48"/>
  <c r="Q25" i="48"/>
  <c r="P25" i="48"/>
  <c r="O25" i="48"/>
  <c r="N25" i="48"/>
  <c r="M25" i="48"/>
  <c r="L25" i="48"/>
  <c r="L26" i="48" s="1"/>
  <c r="K25" i="48"/>
  <c r="J25" i="48"/>
  <c r="I25" i="48"/>
  <c r="H25" i="48"/>
  <c r="G25" i="48"/>
  <c r="F25" i="48"/>
  <c r="E25" i="48"/>
  <c r="D25" i="48"/>
  <c r="D26" i="48" s="1"/>
  <c r="C25" i="48"/>
  <c r="AA13" i="48"/>
  <c r="Y13" i="48"/>
  <c r="X13" i="48"/>
  <c r="W13" i="48"/>
  <c r="V13" i="48"/>
  <c r="V26" i="48" s="1"/>
  <c r="U13" i="48"/>
  <c r="U26" i="48" s="1"/>
  <c r="T13" i="48"/>
  <c r="S13" i="48"/>
  <c r="R13" i="48"/>
  <c r="Q13" i="48"/>
  <c r="P13" i="48"/>
  <c r="P26" i="48" s="1"/>
  <c r="P45" i="48" s="1"/>
  <c r="O13" i="48"/>
  <c r="N13" i="48"/>
  <c r="N26" i="48" s="1"/>
  <c r="M13" i="48"/>
  <c r="L13" i="48"/>
  <c r="K13" i="48"/>
  <c r="K26" i="48" s="1"/>
  <c r="J13" i="48"/>
  <c r="J26" i="48" s="1"/>
  <c r="I13" i="48"/>
  <c r="I26" i="48" s="1"/>
  <c r="H13" i="48"/>
  <c r="H26" i="48" s="1"/>
  <c r="H45" i="48" s="1"/>
  <c r="G13" i="48"/>
  <c r="F13" i="48"/>
  <c r="F26" i="48" s="1"/>
  <c r="E13" i="48"/>
  <c r="E26" i="48" s="1"/>
  <c r="D13" i="48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I44" i="49"/>
  <c r="AA43" i="49"/>
  <c r="Y43" i="49"/>
  <c r="X43" i="49"/>
  <c r="Z43" i="49" s="1"/>
  <c r="W43" i="49"/>
  <c r="V43" i="49"/>
  <c r="V44" i="49" s="1"/>
  <c r="U43" i="49"/>
  <c r="T43" i="49"/>
  <c r="S43" i="49"/>
  <c r="S44" i="49" s="1"/>
  <c r="R43" i="49"/>
  <c r="Q43" i="49"/>
  <c r="P43" i="49"/>
  <c r="O43" i="49"/>
  <c r="N43" i="49"/>
  <c r="N44" i="49" s="1"/>
  <c r="M43" i="49"/>
  <c r="L43" i="49"/>
  <c r="K43" i="49"/>
  <c r="K44" i="49" s="1"/>
  <c r="J43" i="49"/>
  <c r="I43" i="49"/>
  <c r="H43" i="49"/>
  <c r="G43" i="49"/>
  <c r="F43" i="49"/>
  <c r="F44" i="49" s="1"/>
  <c r="E43" i="49"/>
  <c r="D43" i="49"/>
  <c r="C43" i="49"/>
  <c r="AA37" i="49"/>
  <c r="Y37" i="49"/>
  <c r="Y44" i="49" s="1"/>
  <c r="X37" i="49"/>
  <c r="Z37" i="49" s="1"/>
  <c r="W37" i="49"/>
  <c r="V37" i="49"/>
  <c r="U37" i="49"/>
  <c r="U44" i="49" s="1"/>
  <c r="T37" i="49"/>
  <c r="T44" i="49" s="1"/>
  <c r="S37" i="49"/>
  <c r="R37" i="49"/>
  <c r="R44" i="49" s="1"/>
  <c r="Q37" i="49"/>
  <c r="Q44" i="49" s="1"/>
  <c r="P37" i="49"/>
  <c r="O37" i="49"/>
  <c r="O44" i="49" s="1"/>
  <c r="N37" i="49"/>
  <c r="M37" i="49"/>
  <c r="M44" i="49" s="1"/>
  <c r="L37" i="49"/>
  <c r="L44" i="49" s="1"/>
  <c r="K37" i="49"/>
  <c r="J37" i="49"/>
  <c r="I37" i="49"/>
  <c r="H37" i="49"/>
  <c r="G37" i="49"/>
  <c r="F37" i="49"/>
  <c r="E37" i="49"/>
  <c r="E44" i="49" s="1"/>
  <c r="D37" i="49"/>
  <c r="D44" i="49" s="1"/>
  <c r="C37" i="49"/>
  <c r="E26" i="49"/>
  <c r="E45" i="49" s="1"/>
  <c r="AA25" i="49"/>
  <c r="Y25" i="49"/>
  <c r="X25" i="49"/>
  <c r="Z25" i="49" s="1"/>
  <c r="W25" i="49"/>
  <c r="V25" i="49"/>
  <c r="U25" i="49"/>
  <c r="T25" i="49"/>
  <c r="T26" i="49" s="1"/>
  <c r="T45" i="49" s="1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W13" i="49"/>
  <c r="V13" i="49"/>
  <c r="V26" i="49" s="1"/>
  <c r="U13" i="49"/>
  <c r="U26" i="49" s="1"/>
  <c r="T13" i="49"/>
  <c r="S13" i="49"/>
  <c r="R13" i="49"/>
  <c r="Q13" i="49"/>
  <c r="Q26" i="49" s="1"/>
  <c r="P13" i="49"/>
  <c r="P26" i="49" s="1"/>
  <c r="O13" i="49"/>
  <c r="N13" i="49"/>
  <c r="N26" i="49" s="1"/>
  <c r="M13" i="49"/>
  <c r="M26" i="49" s="1"/>
  <c r="M45" i="49" s="1"/>
  <c r="L13" i="49"/>
  <c r="K13" i="49"/>
  <c r="J13" i="49"/>
  <c r="I13" i="49"/>
  <c r="H13" i="49"/>
  <c r="H26" i="49" s="1"/>
  <c r="G13" i="49"/>
  <c r="F13" i="49"/>
  <c r="F26" i="49" s="1"/>
  <c r="E13" i="49"/>
  <c r="D13" i="49"/>
  <c r="C13" i="49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O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V37" i="50"/>
  <c r="V44" i="50" s="1"/>
  <c r="U37" i="50"/>
  <c r="T37" i="50"/>
  <c r="T44" i="50" s="1"/>
  <c r="S37" i="50"/>
  <c r="R37" i="50"/>
  <c r="R44" i="50" s="1"/>
  <c r="Q37" i="50"/>
  <c r="Q44" i="50" s="1"/>
  <c r="P37" i="50"/>
  <c r="P44" i="50" s="1"/>
  <c r="O37" i="50"/>
  <c r="N37" i="50"/>
  <c r="N44" i="50" s="1"/>
  <c r="M37" i="50"/>
  <c r="L37" i="50"/>
  <c r="K37" i="50"/>
  <c r="J37" i="50"/>
  <c r="J44" i="50" s="1"/>
  <c r="I37" i="50"/>
  <c r="I44" i="50" s="1"/>
  <c r="H37" i="50"/>
  <c r="H44" i="50" s="1"/>
  <c r="G37" i="50"/>
  <c r="F37" i="50"/>
  <c r="F44" i="50" s="1"/>
  <c r="E37" i="50"/>
  <c r="D37" i="50"/>
  <c r="D44" i="50" s="1"/>
  <c r="C37" i="50"/>
  <c r="S26" i="50"/>
  <c r="K26" i="50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T26" i="50" s="1"/>
  <c r="S13" i="50"/>
  <c r="R13" i="50"/>
  <c r="Q13" i="50"/>
  <c r="Q26" i="50" s="1"/>
  <c r="Q45" i="50" s="1"/>
  <c r="P13" i="50"/>
  <c r="P26" i="50" s="1"/>
  <c r="O13" i="50"/>
  <c r="O26" i="50" s="1"/>
  <c r="N13" i="50"/>
  <c r="N26" i="50" s="1"/>
  <c r="M13" i="50"/>
  <c r="M26" i="50" s="1"/>
  <c r="L13" i="50"/>
  <c r="L26" i="50" s="1"/>
  <c r="K13" i="50"/>
  <c r="J13" i="50"/>
  <c r="I13" i="50"/>
  <c r="I26" i="50" s="1"/>
  <c r="I45" i="50" s="1"/>
  <c r="H13" i="50"/>
  <c r="H26" i="50" s="1"/>
  <c r="G13" i="50"/>
  <c r="G26" i="50" s="1"/>
  <c r="F13" i="50"/>
  <c r="F26" i="50" s="1"/>
  <c r="E13" i="50"/>
  <c r="E26" i="50" s="1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D44" i="51"/>
  <c r="AA43" i="51"/>
  <c r="Y43" i="51"/>
  <c r="X43" i="51"/>
  <c r="Z43" i="51" s="1"/>
  <c r="W43" i="51"/>
  <c r="V43" i="51"/>
  <c r="U43" i="51"/>
  <c r="T43" i="51"/>
  <c r="S43" i="51"/>
  <c r="R43" i="51"/>
  <c r="Q43" i="51"/>
  <c r="Q44" i="51" s="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W37" i="5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P37" i="51"/>
  <c r="P44" i="51" s="1"/>
  <c r="O37" i="5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H37" i="51"/>
  <c r="H44" i="51" s="1"/>
  <c r="G37" i="51"/>
  <c r="F37" i="51"/>
  <c r="F44" i="51" s="1"/>
  <c r="E37" i="51"/>
  <c r="E44" i="51" s="1"/>
  <c r="D37" i="51"/>
  <c r="C37" i="51"/>
  <c r="C44" i="51" s="1"/>
  <c r="Y26" i="51"/>
  <c r="K26" i="51"/>
  <c r="K45" i="51" s="1"/>
  <c r="J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X13" i="51"/>
  <c r="X26" i="51" s="1"/>
  <c r="W13" i="51"/>
  <c r="W26" i="51" s="1"/>
  <c r="V13" i="51"/>
  <c r="V26" i="51" s="1"/>
  <c r="U13" i="51"/>
  <c r="U26" i="51" s="1"/>
  <c r="U45" i="51" s="1"/>
  <c r="T13" i="51"/>
  <c r="T26" i="51" s="1"/>
  <c r="S13" i="51"/>
  <c r="S26" i="51" s="1"/>
  <c r="S45" i="51" s="1"/>
  <c r="R13" i="51"/>
  <c r="R26" i="51" s="1"/>
  <c r="Q13" i="51"/>
  <c r="Q26" i="51" s="1"/>
  <c r="P13" i="51"/>
  <c r="P26" i="51" s="1"/>
  <c r="P45" i="51" s="1"/>
  <c r="O13" i="51"/>
  <c r="O26" i="51" s="1"/>
  <c r="N13" i="51"/>
  <c r="M13" i="51"/>
  <c r="M26" i="51" s="1"/>
  <c r="M45" i="51" s="1"/>
  <c r="L13" i="51"/>
  <c r="L26" i="51" s="1"/>
  <c r="K13" i="51"/>
  <c r="J13" i="51"/>
  <c r="I13" i="51"/>
  <c r="I26" i="51" s="1"/>
  <c r="H13" i="51"/>
  <c r="H26" i="51" s="1"/>
  <c r="G13" i="51"/>
  <c r="G26" i="51" s="1"/>
  <c r="F13" i="51"/>
  <c r="E13" i="51"/>
  <c r="E26" i="51" s="1"/>
  <c r="E45" i="51" s="1"/>
  <c r="D13" i="51"/>
  <c r="D26" i="51" s="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Y44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X37" i="52"/>
  <c r="Z37" i="52" s="1"/>
  <c r="W37" i="52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N37" i="52"/>
  <c r="N44" i="52" s="1"/>
  <c r="M37" i="52"/>
  <c r="M44" i="52" s="1"/>
  <c r="L37" i="52"/>
  <c r="K37" i="52"/>
  <c r="K44" i="52" s="1"/>
  <c r="J37" i="52"/>
  <c r="J44" i="52" s="1"/>
  <c r="I37" i="52"/>
  <c r="I44" i="52" s="1"/>
  <c r="H37" i="52"/>
  <c r="H44" i="52" s="1"/>
  <c r="G37" i="52"/>
  <c r="F37" i="52"/>
  <c r="F44" i="52" s="1"/>
  <c r="E37" i="52"/>
  <c r="E44" i="52" s="1"/>
  <c r="D37" i="52"/>
  <c r="C37" i="52"/>
  <c r="C44" i="52" s="1"/>
  <c r="Q26" i="52"/>
  <c r="Q45" i="52" s="1"/>
  <c r="M26" i="52"/>
  <c r="M45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Y45" i="52" s="1"/>
  <c r="X13" i="52"/>
  <c r="W13" i="52"/>
  <c r="W26" i="52" s="1"/>
  <c r="V13" i="52"/>
  <c r="V26" i="52" s="1"/>
  <c r="U13" i="52"/>
  <c r="U26" i="52" s="1"/>
  <c r="U45" i="52" s="1"/>
  <c r="T13" i="52"/>
  <c r="T26" i="52" s="1"/>
  <c r="S13" i="52"/>
  <c r="S26" i="52" s="1"/>
  <c r="R13" i="52"/>
  <c r="Q13" i="52"/>
  <c r="P13" i="52"/>
  <c r="P26" i="52" s="1"/>
  <c r="O13" i="52"/>
  <c r="O26" i="52" s="1"/>
  <c r="N13" i="52"/>
  <c r="N26" i="52" s="1"/>
  <c r="M13" i="52"/>
  <c r="L13" i="52"/>
  <c r="L26" i="52" s="1"/>
  <c r="K13" i="52"/>
  <c r="J13" i="52"/>
  <c r="I13" i="52"/>
  <c r="I26" i="52" s="1"/>
  <c r="H13" i="52"/>
  <c r="H26" i="52" s="1"/>
  <c r="H45" i="52" s="1"/>
  <c r="G13" i="52"/>
  <c r="G26" i="52" s="1"/>
  <c r="F13" i="52"/>
  <c r="F26" i="52" s="1"/>
  <c r="E13" i="52"/>
  <c r="E26" i="52" s="1"/>
  <c r="E45" i="52" s="1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X37" i="53"/>
  <c r="Z37" i="53" s="1"/>
  <c r="W37" i="53"/>
  <c r="W44" i="53" s="1"/>
  <c r="W45" i="53" s="1"/>
  <c r="V37" i="53"/>
  <c r="V44" i="53" s="1"/>
  <c r="U37" i="53"/>
  <c r="T37" i="53"/>
  <c r="T44" i="53" s="1"/>
  <c r="S37" i="53"/>
  <c r="S44" i="53" s="1"/>
  <c r="S45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L37" i="53"/>
  <c r="L44" i="53" s="1"/>
  <c r="K37" i="53"/>
  <c r="K44" i="53" s="1"/>
  <c r="J37" i="53"/>
  <c r="I37" i="53"/>
  <c r="I44" i="53" s="1"/>
  <c r="H37" i="53"/>
  <c r="G37" i="53"/>
  <c r="F37" i="53"/>
  <c r="F44" i="53" s="1"/>
  <c r="E37" i="53"/>
  <c r="D37" i="53"/>
  <c r="D44" i="53" s="1"/>
  <c r="C37" i="53"/>
  <c r="C44" i="53" s="1"/>
  <c r="Y26" i="53"/>
  <c r="W26" i="53"/>
  <c r="V26" i="53"/>
  <c r="V45" i="53" s="1"/>
  <c r="G26" i="53"/>
  <c r="D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W13" i="53"/>
  <c r="V13" i="53"/>
  <c r="U13" i="53"/>
  <c r="U26" i="53" s="1"/>
  <c r="T13" i="53"/>
  <c r="T26" i="53" s="1"/>
  <c r="S13" i="53"/>
  <c r="S26" i="53" s="1"/>
  <c r="R13" i="53"/>
  <c r="Q13" i="53"/>
  <c r="Q26" i="53" s="1"/>
  <c r="P13" i="53"/>
  <c r="P26" i="53" s="1"/>
  <c r="O13" i="53"/>
  <c r="O26" i="53" s="1"/>
  <c r="N13" i="53"/>
  <c r="N26" i="53" s="1"/>
  <c r="M13" i="53"/>
  <c r="M26" i="53" s="1"/>
  <c r="L13" i="53"/>
  <c r="L26" i="53" s="1"/>
  <c r="K13" i="53"/>
  <c r="K26" i="53" s="1"/>
  <c r="K45" i="53" s="1"/>
  <c r="J13" i="53"/>
  <c r="J26" i="53" s="1"/>
  <c r="I13" i="53"/>
  <c r="I26" i="53" s="1"/>
  <c r="H13" i="53"/>
  <c r="H26" i="53" s="1"/>
  <c r="G13" i="53"/>
  <c r="F13" i="53"/>
  <c r="F26" i="53" s="1"/>
  <c r="F45" i="53" s="1"/>
  <c r="E13" i="53"/>
  <c r="E26" i="53" s="1"/>
  <c r="D13" i="53"/>
  <c r="C13" i="53"/>
  <c r="C26" i="53" s="1"/>
  <c r="C45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AA44" i="54" s="1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H44" i="54" s="1"/>
  <c r="G43" i="54"/>
  <c r="G44" i="54" s="1"/>
  <c r="F43" i="54"/>
  <c r="F44" i="54" s="1"/>
  <c r="E43" i="54"/>
  <c r="D43" i="54"/>
  <c r="C43" i="54"/>
  <c r="AA37" i="54"/>
  <c r="Z37" i="54"/>
  <c r="Y37" i="54"/>
  <c r="Y44" i="54" s="1"/>
  <c r="X37" i="54"/>
  <c r="X44" i="54" s="1"/>
  <c r="Z44" i="54" s="1"/>
  <c r="W37" i="54"/>
  <c r="W44" i="54" s="1"/>
  <c r="V37" i="54"/>
  <c r="V44" i="54" s="1"/>
  <c r="U37" i="54"/>
  <c r="U44" i="54" s="1"/>
  <c r="T37" i="54"/>
  <c r="T44" i="54" s="1"/>
  <c r="S37" i="54"/>
  <c r="R37" i="54"/>
  <c r="R44" i="54" s="1"/>
  <c r="Q37" i="54"/>
  <c r="Q44" i="54" s="1"/>
  <c r="P37" i="54"/>
  <c r="O37" i="54"/>
  <c r="O44" i="54" s="1"/>
  <c r="N37" i="54"/>
  <c r="M37" i="54"/>
  <c r="M44" i="54" s="1"/>
  <c r="L37" i="54"/>
  <c r="L44" i="54" s="1"/>
  <c r="K37" i="54"/>
  <c r="J37" i="54"/>
  <c r="J44" i="54" s="1"/>
  <c r="I37" i="54"/>
  <c r="I44" i="54" s="1"/>
  <c r="H37" i="54"/>
  <c r="G37" i="54"/>
  <c r="F37" i="54"/>
  <c r="E37" i="54"/>
  <c r="E44" i="54" s="1"/>
  <c r="D37" i="54"/>
  <c r="D44" i="54" s="1"/>
  <c r="C37" i="54"/>
  <c r="W26" i="54"/>
  <c r="U26" i="54"/>
  <c r="U45" i="54" s="1"/>
  <c r="T26" i="54"/>
  <c r="E26" i="54"/>
  <c r="E45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W13" i="54"/>
  <c r="V13" i="54"/>
  <c r="V26" i="54" s="1"/>
  <c r="U13" i="54"/>
  <c r="T13" i="54"/>
  <c r="S13" i="54"/>
  <c r="S26" i="54" s="1"/>
  <c r="R13" i="54"/>
  <c r="R26" i="54" s="1"/>
  <c r="Q13" i="54"/>
  <c r="Q26" i="54" s="1"/>
  <c r="P13" i="54"/>
  <c r="P26" i="54" s="1"/>
  <c r="O13" i="54"/>
  <c r="O26" i="54" s="1"/>
  <c r="N13" i="54"/>
  <c r="N26" i="54" s="1"/>
  <c r="M13" i="54"/>
  <c r="M26" i="54" s="1"/>
  <c r="M45" i="54" s="1"/>
  <c r="L13" i="54"/>
  <c r="L26" i="54" s="1"/>
  <c r="K13" i="54"/>
  <c r="K26" i="54" s="1"/>
  <c r="J13" i="54"/>
  <c r="I13" i="54"/>
  <c r="I26" i="54" s="1"/>
  <c r="H13" i="54"/>
  <c r="H26" i="54" s="1"/>
  <c r="H45" i="54" s="1"/>
  <c r="G13" i="54"/>
  <c r="G26" i="54" s="1"/>
  <c r="G45" i="54" s="1"/>
  <c r="F13" i="54"/>
  <c r="F26" i="54" s="1"/>
  <c r="E13" i="54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V44" i="55"/>
  <c r="F44" i="55"/>
  <c r="AA43" i="55"/>
  <c r="Y43" i="55"/>
  <c r="Z43" i="55" s="1"/>
  <c r="X43" i="55"/>
  <c r="W43" i="55"/>
  <c r="W44" i="55" s="1"/>
  <c r="V43" i="55"/>
  <c r="U43" i="55"/>
  <c r="T43" i="55"/>
  <c r="S43" i="55"/>
  <c r="R43" i="55"/>
  <c r="Q43" i="55"/>
  <c r="P43" i="55"/>
  <c r="P44" i="55" s="1"/>
  <c r="O43" i="55"/>
  <c r="O44" i="55" s="1"/>
  <c r="N43" i="55"/>
  <c r="M43" i="55"/>
  <c r="L43" i="55"/>
  <c r="K43" i="55"/>
  <c r="J43" i="55"/>
  <c r="I43" i="55"/>
  <c r="I44" i="55" s="1"/>
  <c r="I45" i="55" s="1"/>
  <c r="H43" i="55"/>
  <c r="G43" i="55"/>
  <c r="F43" i="55"/>
  <c r="E43" i="55"/>
  <c r="D43" i="55"/>
  <c r="C43" i="55"/>
  <c r="AA37" i="55"/>
  <c r="AA44" i="55" s="1"/>
  <c r="Z37" i="55"/>
  <c r="Y37" i="55"/>
  <c r="X37" i="55"/>
  <c r="W37" i="55"/>
  <c r="V37" i="55"/>
  <c r="U37" i="55"/>
  <c r="U44" i="55" s="1"/>
  <c r="T37" i="55"/>
  <c r="T44" i="55" s="1"/>
  <c r="S37" i="55"/>
  <c r="S44" i="55" s="1"/>
  <c r="R37" i="55"/>
  <c r="R44" i="55" s="1"/>
  <c r="Q37" i="55"/>
  <c r="P37" i="55"/>
  <c r="O37" i="55"/>
  <c r="N37" i="55"/>
  <c r="N44" i="55" s="1"/>
  <c r="M37" i="55"/>
  <c r="M44" i="55" s="1"/>
  <c r="L37" i="55"/>
  <c r="L44" i="55" s="1"/>
  <c r="K37" i="55"/>
  <c r="K44" i="55" s="1"/>
  <c r="K45" i="55" s="1"/>
  <c r="J37" i="55"/>
  <c r="J44" i="55" s="1"/>
  <c r="I37" i="55"/>
  <c r="H37" i="55"/>
  <c r="G37" i="55"/>
  <c r="G44" i="55" s="1"/>
  <c r="F37" i="55"/>
  <c r="E37" i="55"/>
  <c r="E44" i="55" s="1"/>
  <c r="D37" i="55"/>
  <c r="D44" i="55" s="1"/>
  <c r="C37" i="55"/>
  <c r="C44" i="55" s="1"/>
  <c r="AA26" i="55"/>
  <c r="Y26" i="55"/>
  <c r="L26" i="55"/>
  <c r="I26" i="55"/>
  <c r="C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X13" i="55"/>
  <c r="W13" i="55"/>
  <c r="W26" i="55" s="1"/>
  <c r="W45" i="55" s="1"/>
  <c r="V13" i="55"/>
  <c r="V26" i="55" s="1"/>
  <c r="U13" i="55"/>
  <c r="U26" i="55" s="1"/>
  <c r="U45" i="55" s="1"/>
  <c r="T13" i="55"/>
  <c r="T26" i="55" s="1"/>
  <c r="S13" i="55"/>
  <c r="S26" i="55" s="1"/>
  <c r="S45" i="55" s="1"/>
  <c r="R13" i="55"/>
  <c r="R26" i="55" s="1"/>
  <c r="Q13" i="55"/>
  <c r="Q26" i="55" s="1"/>
  <c r="P13" i="55"/>
  <c r="P26" i="55" s="1"/>
  <c r="O13" i="55"/>
  <c r="O26" i="55" s="1"/>
  <c r="N13" i="55"/>
  <c r="N26" i="55" s="1"/>
  <c r="N45" i="55" s="1"/>
  <c r="M13" i="55"/>
  <c r="M26" i="55" s="1"/>
  <c r="M45" i="55" s="1"/>
  <c r="L13" i="55"/>
  <c r="K13" i="55"/>
  <c r="K26" i="55" s="1"/>
  <c r="J13" i="55"/>
  <c r="I13" i="55"/>
  <c r="H13" i="55"/>
  <c r="H26" i="55" s="1"/>
  <c r="G13" i="55"/>
  <c r="G26" i="55" s="1"/>
  <c r="F13" i="55"/>
  <c r="F26" i="55" s="1"/>
  <c r="F45" i="55" s="1"/>
  <c r="E13" i="55"/>
  <c r="E26" i="55" s="1"/>
  <c r="E45" i="55" s="1"/>
  <c r="D13" i="55"/>
  <c r="C13" i="55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S26" i="1"/>
  <c r="O26" i="1"/>
  <c r="L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W13" i="1"/>
  <c r="W26" i="1" s="1"/>
  <c r="V13" i="1"/>
  <c r="V26" i="1" s="1"/>
  <c r="U13" i="1"/>
  <c r="U26" i="1" s="1"/>
  <c r="T13" i="1"/>
  <c r="T26" i="1" s="1"/>
  <c r="T45" i="1" s="1"/>
  <c r="S13" i="1"/>
  <c r="R13" i="1"/>
  <c r="Q13" i="1"/>
  <c r="Q26" i="1" s="1"/>
  <c r="P13" i="1"/>
  <c r="P26" i="1" s="1"/>
  <c r="O13" i="1"/>
  <c r="N13" i="1"/>
  <c r="N26" i="1" s="1"/>
  <c r="M13" i="1"/>
  <c r="M26" i="1" s="1"/>
  <c r="L13" i="1"/>
  <c r="K13" i="1"/>
  <c r="K26" i="1" s="1"/>
  <c r="J13" i="1"/>
  <c r="I13" i="1"/>
  <c r="I26" i="1" s="1"/>
  <c r="H13" i="1"/>
  <c r="H26" i="1" s="1"/>
  <c r="H45" i="1" s="1"/>
  <c r="G13" i="1"/>
  <c r="G26" i="1" s="1"/>
  <c r="G45" i="1" s="1"/>
  <c r="F13" i="1"/>
  <c r="F26" i="1" s="1"/>
  <c r="F45" i="1" s="1"/>
  <c r="E13" i="1"/>
  <c r="E26" i="1" s="1"/>
  <c r="D13" i="1"/>
  <c r="D26" i="1" s="1"/>
  <c r="C13" i="1"/>
  <c r="C26" i="1" s="1"/>
  <c r="C45" i="1" s="1"/>
  <c r="O45" i="55" l="1"/>
  <c r="D45" i="1"/>
  <c r="V44" i="1"/>
  <c r="V45" i="1" s="1"/>
  <c r="AA45" i="55"/>
  <c r="Q45" i="54"/>
  <c r="R26" i="53"/>
  <c r="D44" i="44"/>
  <c r="Y44" i="38"/>
  <c r="F44" i="35"/>
  <c r="K44" i="32"/>
  <c r="O44" i="1"/>
  <c r="O45" i="1" s="1"/>
  <c r="W45" i="54"/>
  <c r="L44" i="50"/>
  <c r="L45" i="55"/>
  <c r="G26" i="45"/>
  <c r="G45" i="45" s="1"/>
  <c r="W26" i="32"/>
  <c r="C44" i="31"/>
  <c r="S44" i="31"/>
  <c r="E44" i="6"/>
  <c r="I45" i="1"/>
  <c r="P45" i="55"/>
  <c r="C44" i="54"/>
  <c r="K44" i="54"/>
  <c r="K45" i="54" s="1"/>
  <c r="V45" i="48"/>
  <c r="AA44" i="48"/>
  <c r="J45" i="40"/>
  <c r="C45" i="39"/>
  <c r="D44" i="37"/>
  <c r="T44" i="37"/>
  <c r="E45" i="31"/>
  <c r="J26" i="52"/>
  <c r="J45" i="52" s="1"/>
  <c r="G44" i="43"/>
  <c r="H26" i="39"/>
  <c r="H45" i="39" s="1"/>
  <c r="Q44" i="38"/>
  <c r="I44" i="38"/>
  <c r="I44" i="24"/>
  <c r="H44" i="43"/>
  <c r="O44" i="39"/>
  <c r="O45" i="39" s="1"/>
  <c r="W44" i="39"/>
  <c r="C26" i="34"/>
  <c r="S26" i="34"/>
  <c r="S45" i="34" s="1"/>
  <c r="E26" i="24"/>
  <c r="R26" i="1"/>
  <c r="R45" i="1" s="1"/>
  <c r="P45" i="1"/>
  <c r="J26" i="54"/>
  <c r="J45" i="54" s="1"/>
  <c r="V45" i="47"/>
  <c r="AA45" i="47"/>
  <c r="V26" i="18"/>
  <c r="L26" i="13"/>
  <c r="L45" i="13" s="1"/>
  <c r="Q26" i="10"/>
  <c r="Q45" i="10" s="1"/>
  <c r="J44" i="1"/>
  <c r="V45" i="52"/>
  <c r="U45" i="49"/>
  <c r="Q26" i="44"/>
  <c r="F45" i="43"/>
  <c r="N45" i="43"/>
  <c r="V45" i="43"/>
  <c r="Q45" i="41"/>
  <c r="L26" i="39"/>
  <c r="AA45" i="39"/>
  <c r="N26" i="34"/>
  <c r="V26" i="34"/>
  <c r="V45" i="34" s="1"/>
  <c r="Y44" i="53"/>
  <c r="Y45" i="53" s="1"/>
  <c r="I45" i="33"/>
  <c r="Y44" i="42"/>
  <c r="Z44" i="42" s="1"/>
  <c r="G45" i="5"/>
  <c r="G45" i="55"/>
  <c r="AA26" i="54"/>
  <c r="AA45" i="54" s="1"/>
  <c r="G45" i="53"/>
  <c r="L45" i="52"/>
  <c r="F26" i="47"/>
  <c r="J44" i="47"/>
  <c r="N26" i="37"/>
  <c r="K44" i="31"/>
  <c r="M45" i="1"/>
  <c r="U45" i="1"/>
  <c r="J26" i="55"/>
  <c r="J45" i="55" s="1"/>
  <c r="N44" i="54"/>
  <c r="O45" i="53"/>
  <c r="O45" i="52"/>
  <c r="N45" i="49"/>
  <c r="X26" i="48"/>
  <c r="Z26" i="48" s="1"/>
  <c r="Z13" i="48"/>
  <c r="Y45" i="47"/>
  <c r="F44" i="46"/>
  <c r="I26" i="41"/>
  <c r="I45" i="41" s="1"/>
  <c r="Y26" i="41"/>
  <c r="Z26" i="41" s="1"/>
  <c r="K44" i="39"/>
  <c r="F44" i="38"/>
  <c r="F45" i="38" s="1"/>
  <c r="N44" i="38"/>
  <c r="I26" i="37"/>
  <c r="I45" i="37" s="1"/>
  <c r="Q26" i="37"/>
  <c r="K45" i="36"/>
  <c r="O45" i="35"/>
  <c r="J45" i="32"/>
  <c r="AA26" i="32"/>
  <c r="I44" i="51"/>
  <c r="I45" i="51" s="1"/>
  <c r="Y44" i="51"/>
  <c r="Y45" i="51" s="1"/>
  <c r="P44" i="42"/>
  <c r="P45" i="42" s="1"/>
  <c r="Z50" i="55"/>
  <c r="J44" i="53"/>
  <c r="C26" i="52"/>
  <c r="C45" i="52" s="1"/>
  <c r="K26" i="52"/>
  <c r="G44" i="49"/>
  <c r="Y45" i="38"/>
  <c r="G26" i="30"/>
  <c r="J26" i="1"/>
  <c r="F26" i="51"/>
  <c r="N26" i="51"/>
  <c r="N45" i="51" s="1"/>
  <c r="O26" i="45"/>
  <c r="O45" i="45" s="1"/>
  <c r="N26" i="42"/>
  <c r="N45" i="42" s="1"/>
  <c r="R44" i="13"/>
  <c r="X26" i="7"/>
  <c r="Z26" i="7" s="1"/>
  <c r="Z13" i="7"/>
  <c r="N45" i="1"/>
  <c r="H44" i="55"/>
  <c r="H45" i="55" s="1"/>
  <c r="X44" i="55"/>
  <c r="F45" i="54"/>
  <c r="N45" i="54"/>
  <c r="V45" i="54"/>
  <c r="P45" i="53"/>
  <c r="G44" i="53"/>
  <c r="T45" i="50"/>
  <c r="X44" i="49"/>
  <c r="Z44" i="49" s="1"/>
  <c r="F44" i="48"/>
  <c r="F45" i="48" s="1"/>
  <c r="J45" i="47"/>
  <c r="N44" i="47"/>
  <c r="N45" i="47" s="1"/>
  <c r="V44" i="47"/>
  <c r="C45" i="45"/>
  <c r="K45" i="45"/>
  <c r="S45" i="45"/>
  <c r="F44" i="45"/>
  <c r="V44" i="45"/>
  <c r="V45" i="45" s="1"/>
  <c r="H45" i="43"/>
  <c r="M45" i="40"/>
  <c r="I26" i="38"/>
  <c r="I45" i="38" s="1"/>
  <c r="Q26" i="38"/>
  <c r="X26" i="36"/>
  <c r="J44" i="36"/>
  <c r="D44" i="34"/>
  <c r="T44" i="34"/>
  <c r="F44" i="33"/>
  <c r="V44" i="33"/>
  <c r="C26" i="32"/>
  <c r="C45" i="32" s="1"/>
  <c r="K26" i="32"/>
  <c r="S26" i="32"/>
  <c r="AA44" i="30"/>
  <c r="E45" i="28"/>
  <c r="M45" i="28"/>
  <c r="F26" i="46"/>
  <c r="F45" i="46" s="1"/>
  <c r="V26" i="46"/>
  <c r="V45" i="46" s="1"/>
  <c r="P26" i="39"/>
  <c r="P45" i="39" s="1"/>
  <c r="V44" i="35"/>
  <c r="V45" i="35" s="1"/>
  <c r="Y45" i="54"/>
  <c r="W44" i="49"/>
  <c r="W45" i="49" s="1"/>
  <c r="H26" i="30"/>
  <c r="H45" i="30" s="1"/>
  <c r="P26" i="30"/>
  <c r="P45" i="30" s="1"/>
  <c r="F26" i="18"/>
  <c r="N26" i="18"/>
  <c r="N45" i="18" s="1"/>
  <c r="L45" i="1"/>
  <c r="H44" i="53"/>
  <c r="H45" i="53" s="1"/>
  <c r="X44" i="53"/>
  <c r="Z44" i="53" s="1"/>
  <c r="X26" i="49"/>
  <c r="Z26" i="49" s="1"/>
  <c r="Z13" i="49"/>
  <c r="D45" i="44"/>
  <c r="H45" i="41"/>
  <c r="AA45" i="40"/>
  <c r="G45" i="39"/>
  <c r="W45" i="39"/>
  <c r="H26" i="33"/>
  <c r="C44" i="30"/>
  <c r="C45" i="24"/>
  <c r="I45" i="24"/>
  <c r="AA45" i="23"/>
  <c r="R26" i="23"/>
  <c r="R45" i="23" s="1"/>
  <c r="G44" i="52"/>
  <c r="G45" i="52" s="1"/>
  <c r="O44" i="52"/>
  <c r="W44" i="52"/>
  <c r="W45" i="52" s="1"/>
  <c r="U44" i="50"/>
  <c r="I26" i="49"/>
  <c r="I45" i="49" s="1"/>
  <c r="Y26" i="49"/>
  <c r="Y45" i="49" s="1"/>
  <c r="H44" i="49"/>
  <c r="H45" i="49" s="1"/>
  <c r="Q26" i="48"/>
  <c r="Y26" i="48"/>
  <c r="Y45" i="48" s="1"/>
  <c r="Z26" i="46"/>
  <c r="G44" i="46"/>
  <c r="W44" i="46"/>
  <c r="P45" i="43"/>
  <c r="Z26" i="43"/>
  <c r="Y45" i="43"/>
  <c r="H45" i="42"/>
  <c r="Y45" i="42"/>
  <c r="J44" i="42"/>
  <c r="J26" i="41"/>
  <c r="J45" i="41" s="1"/>
  <c r="D45" i="40"/>
  <c r="C26" i="40"/>
  <c r="K26" i="40"/>
  <c r="K45" i="40" s="1"/>
  <c r="F44" i="40"/>
  <c r="V44" i="40"/>
  <c r="I26" i="39"/>
  <c r="I45" i="39" s="1"/>
  <c r="Y26" i="39"/>
  <c r="Y45" i="39" s="1"/>
  <c r="V45" i="38"/>
  <c r="N26" i="38"/>
  <c r="S45" i="36"/>
  <c r="R26" i="36"/>
  <c r="C44" i="36"/>
  <c r="C45" i="36" s="1"/>
  <c r="U45" i="35"/>
  <c r="F26" i="31"/>
  <c r="F45" i="31" s="1"/>
  <c r="N26" i="31"/>
  <c r="N45" i="31" s="1"/>
  <c r="V26" i="31"/>
  <c r="V45" i="31" s="1"/>
  <c r="AA44" i="20"/>
  <c r="F44" i="14"/>
  <c r="N44" i="14"/>
  <c r="N45" i="14" s="1"/>
  <c r="Q45" i="12"/>
  <c r="Y45" i="12"/>
  <c r="W45" i="8"/>
  <c r="P45" i="52"/>
  <c r="G44" i="51"/>
  <c r="G45" i="51" s="1"/>
  <c r="O44" i="51"/>
  <c r="O45" i="51" s="1"/>
  <c r="W44" i="51"/>
  <c r="W45" i="51" s="1"/>
  <c r="G45" i="50"/>
  <c r="N45" i="50"/>
  <c r="C26" i="49"/>
  <c r="K26" i="49"/>
  <c r="K45" i="49" s="1"/>
  <c r="S26" i="49"/>
  <c r="S45" i="49" s="1"/>
  <c r="AA26" i="49"/>
  <c r="AA45" i="49" s="1"/>
  <c r="J26" i="49"/>
  <c r="R26" i="49"/>
  <c r="R45" i="49" s="1"/>
  <c r="J44" i="49"/>
  <c r="S26" i="48"/>
  <c r="S45" i="48" s="1"/>
  <c r="Q44" i="48"/>
  <c r="Z13" i="47"/>
  <c r="Z37" i="47"/>
  <c r="Q26" i="46"/>
  <c r="I26" i="45"/>
  <c r="I45" i="45" s="1"/>
  <c r="C45" i="44"/>
  <c r="K45" i="44"/>
  <c r="F44" i="44"/>
  <c r="F45" i="44" s="1"/>
  <c r="I26" i="43"/>
  <c r="I45" i="43" s="1"/>
  <c r="AA44" i="43"/>
  <c r="I26" i="42"/>
  <c r="I45" i="42" s="1"/>
  <c r="K44" i="42"/>
  <c r="K45" i="42" s="1"/>
  <c r="D26" i="41"/>
  <c r="D45" i="41" s="1"/>
  <c r="L26" i="41"/>
  <c r="S44" i="41"/>
  <c r="S45" i="41" s="1"/>
  <c r="AA44" i="41"/>
  <c r="AA45" i="41" s="1"/>
  <c r="E26" i="40"/>
  <c r="E45" i="40" s="1"/>
  <c r="U26" i="40"/>
  <c r="U45" i="40" s="1"/>
  <c r="P44" i="40"/>
  <c r="J45" i="39"/>
  <c r="R45" i="39"/>
  <c r="T45" i="37"/>
  <c r="D26" i="37"/>
  <c r="D45" i="37" s="1"/>
  <c r="L26" i="37"/>
  <c r="L45" i="37" s="1"/>
  <c r="F44" i="37"/>
  <c r="F45" i="37" s="1"/>
  <c r="M44" i="36"/>
  <c r="D44" i="36"/>
  <c r="F26" i="35"/>
  <c r="F45" i="35" s="1"/>
  <c r="AA44" i="34"/>
  <c r="J44" i="32"/>
  <c r="R44" i="32"/>
  <c r="R45" i="32" s="1"/>
  <c r="H44" i="29"/>
  <c r="H45" i="29" s="1"/>
  <c r="J44" i="28"/>
  <c r="R44" i="28"/>
  <c r="C44" i="20"/>
  <c r="K44" i="20"/>
  <c r="S44" i="20"/>
  <c r="C44" i="19"/>
  <c r="Z13" i="15"/>
  <c r="X26" i="15"/>
  <c r="F45" i="14"/>
  <c r="AA45" i="12"/>
  <c r="R26" i="12"/>
  <c r="R45" i="12" s="1"/>
  <c r="L45" i="11"/>
  <c r="G44" i="10"/>
  <c r="G45" i="10" s="1"/>
  <c r="O44" i="10"/>
  <c r="O45" i="10" s="1"/>
  <c r="W44" i="10"/>
  <c r="R26" i="52"/>
  <c r="R45" i="52" s="1"/>
  <c r="H45" i="51"/>
  <c r="Z25" i="50"/>
  <c r="W44" i="50"/>
  <c r="W45" i="50" s="1"/>
  <c r="D26" i="49"/>
  <c r="D45" i="49" s="1"/>
  <c r="L26" i="49"/>
  <c r="L45" i="49" s="1"/>
  <c r="J44" i="48"/>
  <c r="J45" i="48" s="1"/>
  <c r="R44" i="48"/>
  <c r="Q26" i="47"/>
  <c r="Q45" i="47" s="1"/>
  <c r="J26" i="46"/>
  <c r="R26" i="46"/>
  <c r="J44" i="46"/>
  <c r="R44" i="46"/>
  <c r="AA26" i="45"/>
  <c r="AA45" i="45" s="1"/>
  <c r="Y45" i="45"/>
  <c r="AA44" i="45"/>
  <c r="J44" i="45"/>
  <c r="G44" i="44"/>
  <c r="W44" i="44"/>
  <c r="J26" i="43"/>
  <c r="J45" i="43" s="1"/>
  <c r="AA26" i="42"/>
  <c r="AA45" i="42" s="1"/>
  <c r="J26" i="42"/>
  <c r="J45" i="42" s="1"/>
  <c r="U26" i="41"/>
  <c r="U45" i="41" s="1"/>
  <c r="D44" i="41"/>
  <c r="L44" i="41"/>
  <c r="T44" i="41"/>
  <c r="T45" i="41" s="1"/>
  <c r="F26" i="40"/>
  <c r="F45" i="40" s="1"/>
  <c r="N26" i="40"/>
  <c r="V26" i="40"/>
  <c r="V45" i="40" s="1"/>
  <c r="Q44" i="40"/>
  <c r="Y44" i="40"/>
  <c r="Z44" i="40" s="1"/>
  <c r="Z43" i="40"/>
  <c r="S45" i="39"/>
  <c r="K26" i="39"/>
  <c r="K45" i="39" s="1"/>
  <c r="F44" i="39"/>
  <c r="N44" i="39"/>
  <c r="E26" i="36"/>
  <c r="E45" i="36" s="1"/>
  <c r="M26" i="36"/>
  <c r="M45" i="36" s="1"/>
  <c r="U26" i="36"/>
  <c r="U45" i="36" s="1"/>
  <c r="F44" i="36"/>
  <c r="N44" i="36"/>
  <c r="V44" i="36"/>
  <c r="V45" i="36" s="1"/>
  <c r="G45" i="35"/>
  <c r="W45" i="35"/>
  <c r="AA26" i="34"/>
  <c r="AA45" i="34" s="1"/>
  <c r="C44" i="34"/>
  <c r="D45" i="33"/>
  <c r="C45" i="33"/>
  <c r="K45" i="33"/>
  <c r="S44" i="32"/>
  <c r="AA44" i="32"/>
  <c r="H45" i="31"/>
  <c r="P45" i="31"/>
  <c r="E45" i="29"/>
  <c r="Z43" i="29"/>
  <c r="X44" i="29"/>
  <c r="K45" i="28"/>
  <c r="AA44" i="28"/>
  <c r="AA45" i="28" s="1"/>
  <c r="K26" i="26"/>
  <c r="M45" i="22"/>
  <c r="P26" i="21"/>
  <c r="P45" i="21" s="1"/>
  <c r="S45" i="5"/>
  <c r="C45" i="27"/>
  <c r="H45" i="26"/>
  <c r="D44" i="23"/>
  <c r="L44" i="23"/>
  <c r="T44" i="23"/>
  <c r="I45" i="20"/>
  <c r="U45" i="20"/>
  <c r="AA44" i="17"/>
  <c r="O45" i="4"/>
  <c r="W45" i="4"/>
  <c r="D45" i="2"/>
  <c r="D45" i="51"/>
  <c r="L45" i="51"/>
  <c r="T45" i="51"/>
  <c r="J26" i="50"/>
  <c r="J45" i="50" s="1"/>
  <c r="R26" i="50"/>
  <c r="R45" i="50" s="1"/>
  <c r="Y45" i="50"/>
  <c r="F45" i="49"/>
  <c r="V45" i="49"/>
  <c r="N45" i="48"/>
  <c r="C44" i="48"/>
  <c r="C44" i="46"/>
  <c r="K44" i="46"/>
  <c r="S44" i="46"/>
  <c r="S45" i="46" s="1"/>
  <c r="L26" i="45"/>
  <c r="V45" i="44"/>
  <c r="Q44" i="44"/>
  <c r="D45" i="42"/>
  <c r="F44" i="42"/>
  <c r="N44" i="42"/>
  <c r="V44" i="42"/>
  <c r="V45" i="42" s="1"/>
  <c r="W45" i="41"/>
  <c r="P45" i="40"/>
  <c r="R45" i="38"/>
  <c r="G45" i="37"/>
  <c r="O45" i="37"/>
  <c r="W45" i="37"/>
  <c r="G45" i="36"/>
  <c r="O45" i="36"/>
  <c r="W45" i="36"/>
  <c r="F26" i="36"/>
  <c r="F45" i="36" s="1"/>
  <c r="N26" i="36"/>
  <c r="N45" i="36" s="1"/>
  <c r="Y45" i="35"/>
  <c r="C44" i="35"/>
  <c r="C45" i="35" s="1"/>
  <c r="K44" i="35"/>
  <c r="K45" i="35" s="1"/>
  <c r="S44" i="35"/>
  <c r="S45" i="35" s="1"/>
  <c r="L44" i="33"/>
  <c r="L45" i="33" s="1"/>
  <c r="P45" i="32"/>
  <c r="D44" i="32"/>
  <c r="L44" i="32"/>
  <c r="T44" i="32"/>
  <c r="E45" i="30"/>
  <c r="G45" i="29"/>
  <c r="O45" i="29"/>
  <c r="W45" i="29"/>
  <c r="R45" i="21"/>
  <c r="J45" i="20"/>
  <c r="R26" i="20"/>
  <c r="R45" i="20" s="1"/>
  <c r="F26" i="17"/>
  <c r="F45" i="17" s="1"/>
  <c r="N26" i="17"/>
  <c r="N45" i="17" s="1"/>
  <c r="V26" i="17"/>
  <c r="V45" i="17" s="1"/>
  <c r="Y45" i="14"/>
  <c r="U45" i="12"/>
  <c r="M45" i="5"/>
  <c r="D44" i="52"/>
  <c r="L44" i="52"/>
  <c r="G26" i="49"/>
  <c r="O26" i="49"/>
  <c r="O45" i="49" s="1"/>
  <c r="W26" i="49"/>
  <c r="G26" i="48"/>
  <c r="G45" i="48" s="1"/>
  <c r="O26" i="48"/>
  <c r="O45" i="48" s="1"/>
  <c r="W26" i="48"/>
  <c r="W45" i="48" s="1"/>
  <c r="E44" i="48"/>
  <c r="M44" i="48"/>
  <c r="U44" i="48"/>
  <c r="U45" i="48" s="1"/>
  <c r="L26" i="47"/>
  <c r="I45" i="46"/>
  <c r="E44" i="46"/>
  <c r="E45" i="46" s="1"/>
  <c r="U44" i="46"/>
  <c r="U45" i="46" s="1"/>
  <c r="AA44" i="44"/>
  <c r="AA45" i="44" s="1"/>
  <c r="M45" i="43"/>
  <c r="F44" i="43"/>
  <c r="U45" i="42"/>
  <c r="E26" i="42"/>
  <c r="E45" i="42" s="1"/>
  <c r="M26" i="42"/>
  <c r="M45" i="42" s="1"/>
  <c r="W45" i="42"/>
  <c r="P26" i="41"/>
  <c r="G44" i="41"/>
  <c r="G45" i="41" s="1"/>
  <c r="O44" i="41"/>
  <c r="W44" i="41"/>
  <c r="F44" i="41"/>
  <c r="F45" i="41" s="1"/>
  <c r="N44" i="41"/>
  <c r="N45" i="41" s="1"/>
  <c r="V44" i="41"/>
  <c r="V45" i="41" s="1"/>
  <c r="D44" i="40"/>
  <c r="L44" i="40"/>
  <c r="L45" i="40" s="1"/>
  <c r="T44" i="40"/>
  <c r="T45" i="40" s="1"/>
  <c r="C44" i="40"/>
  <c r="K44" i="40"/>
  <c r="V45" i="39"/>
  <c r="F26" i="39"/>
  <c r="F45" i="39" s="1"/>
  <c r="N26" i="39"/>
  <c r="N45" i="39" s="1"/>
  <c r="C45" i="38"/>
  <c r="S45" i="38"/>
  <c r="K26" i="38"/>
  <c r="K45" i="38" s="1"/>
  <c r="Z50" i="38"/>
  <c r="R44" i="37"/>
  <c r="P26" i="36"/>
  <c r="P45" i="36" s="1"/>
  <c r="H44" i="36"/>
  <c r="AA45" i="35"/>
  <c r="D45" i="35"/>
  <c r="E45" i="34"/>
  <c r="M45" i="34"/>
  <c r="U45" i="34"/>
  <c r="K45" i="31"/>
  <c r="S45" i="31"/>
  <c r="AA44" i="31"/>
  <c r="F26" i="30"/>
  <c r="N26" i="30"/>
  <c r="V26" i="30"/>
  <c r="J44" i="30"/>
  <c r="J45" i="30" s="1"/>
  <c r="R44" i="30"/>
  <c r="P45" i="29"/>
  <c r="Z25" i="25"/>
  <c r="F44" i="25"/>
  <c r="N44" i="25"/>
  <c r="N45" i="25" s="1"/>
  <c r="V44" i="25"/>
  <c r="V45" i="25" s="1"/>
  <c r="H45" i="23"/>
  <c r="P26" i="23"/>
  <c r="L45" i="22"/>
  <c r="T45" i="22"/>
  <c r="Q26" i="16"/>
  <c r="Q45" i="20"/>
  <c r="Y45" i="20"/>
  <c r="C44" i="18"/>
  <c r="C45" i="18" s="1"/>
  <c r="K44" i="18"/>
  <c r="X44" i="15"/>
  <c r="Z44" i="15" s="1"/>
  <c r="Z37" i="15"/>
  <c r="I26" i="8"/>
  <c r="Q26" i="8"/>
  <c r="Q45" i="8" s="1"/>
  <c r="J45" i="7"/>
  <c r="R45" i="7"/>
  <c r="Z37" i="2"/>
  <c r="I45" i="35"/>
  <c r="Q45" i="35"/>
  <c r="G45" i="34"/>
  <c r="E26" i="33"/>
  <c r="E45" i="33" s="1"/>
  <c r="U26" i="33"/>
  <c r="U45" i="33" s="1"/>
  <c r="I44" i="33"/>
  <c r="Q44" i="33"/>
  <c r="Q45" i="33" s="1"/>
  <c r="Y44" i="33"/>
  <c r="Y45" i="33" s="1"/>
  <c r="H44" i="33"/>
  <c r="T45" i="32"/>
  <c r="AA26" i="30"/>
  <c r="E44" i="30"/>
  <c r="M44" i="30"/>
  <c r="M45" i="30" s="1"/>
  <c r="U44" i="30"/>
  <c r="U45" i="30" s="1"/>
  <c r="D44" i="30"/>
  <c r="D45" i="30" s="1"/>
  <c r="T44" i="30"/>
  <c r="T44" i="28"/>
  <c r="C44" i="26"/>
  <c r="K44" i="26"/>
  <c r="S44" i="26"/>
  <c r="S45" i="26" s="1"/>
  <c r="K44" i="25"/>
  <c r="K45" i="25" s="1"/>
  <c r="O45" i="24"/>
  <c r="W45" i="24"/>
  <c r="G26" i="24"/>
  <c r="G45" i="24" s="1"/>
  <c r="S45" i="23"/>
  <c r="AA44" i="22"/>
  <c r="AA26" i="17"/>
  <c r="AA45" i="17" s="1"/>
  <c r="R26" i="17"/>
  <c r="R45" i="17" s="1"/>
  <c r="E45" i="12"/>
  <c r="M45" i="12"/>
  <c r="I44" i="12"/>
  <c r="Q44" i="12"/>
  <c r="Y44" i="12"/>
  <c r="F44" i="9"/>
  <c r="J45" i="8"/>
  <c r="E45" i="6"/>
  <c r="M45" i="6"/>
  <c r="U45" i="6"/>
  <c r="V45" i="4"/>
  <c r="J45" i="31"/>
  <c r="R45" i="31"/>
  <c r="AA26" i="31"/>
  <c r="AA45" i="31" s="1"/>
  <c r="H44" i="31"/>
  <c r="P44" i="31"/>
  <c r="C26" i="30"/>
  <c r="C45" i="30" s="1"/>
  <c r="K26" i="30"/>
  <c r="K45" i="30" s="1"/>
  <c r="S26" i="30"/>
  <c r="S45" i="30" s="1"/>
  <c r="J45" i="28"/>
  <c r="R45" i="28"/>
  <c r="G45" i="26"/>
  <c r="O45" i="26"/>
  <c r="W45" i="26"/>
  <c r="H45" i="24"/>
  <c r="P45" i="24"/>
  <c r="T44" i="24"/>
  <c r="O45" i="23"/>
  <c r="W45" i="22"/>
  <c r="M45" i="21"/>
  <c r="AA44" i="21"/>
  <c r="S45" i="17"/>
  <c r="N45" i="16"/>
  <c r="F45" i="11"/>
  <c r="V45" i="11"/>
  <c r="Q45" i="11"/>
  <c r="W44" i="6"/>
  <c r="W45" i="6" s="1"/>
  <c r="C45" i="3"/>
  <c r="K45" i="3"/>
  <c r="X44" i="35"/>
  <c r="Z44" i="35" s="1"/>
  <c r="G26" i="33"/>
  <c r="G45" i="33" s="1"/>
  <c r="O26" i="33"/>
  <c r="W26" i="33"/>
  <c r="W45" i="33" s="1"/>
  <c r="F26" i="33"/>
  <c r="N26" i="33"/>
  <c r="N45" i="33" s="1"/>
  <c r="V26" i="33"/>
  <c r="N26" i="32"/>
  <c r="N45" i="32" s="1"/>
  <c r="V26" i="32"/>
  <c r="C26" i="31"/>
  <c r="L45" i="30"/>
  <c r="T45" i="30"/>
  <c r="G44" i="30"/>
  <c r="G45" i="30" s="1"/>
  <c r="C26" i="29"/>
  <c r="F44" i="29"/>
  <c r="N44" i="29"/>
  <c r="N45" i="29" s="1"/>
  <c r="V44" i="29"/>
  <c r="E44" i="29"/>
  <c r="E44" i="28"/>
  <c r="M44" i="28"/>
  <c r="F44" i="27"/>
  <c r="N44" i="27"/>
  <c r="V44" i="27"/>
  <c r="M44" i="27"/>
  <c r="M45" i="27" s="1"/>
  <c r="U44" i="27"/>
  <c r="U45" i="27" s="1"/>
  <c r="Z13" i="26"/>
  <c r="X26" i="26"/>
  <c r="G26" i="25"/>
  <c r="W26" i="25"/>
  <c r="W45" i="25" s="1"/>
  <c r="E45" i="23"/>
  <c r="M45" i="23"/>
  <c r="U45" i="23"/>
  <c r="C44" i="23"/>
  <c r="C45" i="23" s="1"/>
  <c r="S44" i="23"/>
  <c r="Z13" i="22"/>
  <c r="F26" i="21"/>
  <c r="F45" i="21" s="1"/>
  <c r="N26" i="21"/>
  <c r="N45" i="21" s="1"/>
  <c r="V26" i="21"/>
  <c r="C44" i="21"/>
  <c r="K44" i="21"/>
  <c r="C45" i="19"/>
  <c r="K45" i="19"/>
  <c r="S45" i="19"/>
  <c r="AA45" i="16"/>
  <c r="K45" i="13"/>
  <c r="C26" i="13"/>
  <c r="C45" i="13" s="1"/>
  <c r="F45" i="13"/>
  <c r="G45" i="12"/>
  <c r="O45" i="12"/>
  <c r="G45" i="11"/>
  <c r="U45" i="11"/>
  <c r="K45" i="9"/>
  <c r="F45" i="7"/>
  <c r="E45" i="7"/>
  <c r="G45" i="6"/>
  <c r="AA45" i="5"/>
  <c r="G44" i="4"/>
  <c r="G45" i="4" s="1"/>
  <c r="O44" i="4"/>
  <c r="W44" i="4"/>
  <c r="G45" i="2"/>
  <c r="O45" i="2"/>
  <c r="W45" i="2"/>
  <c r="F26" i="29"/>
  <c r="F45" i="29" s="1"/>
  <c r="V26" i="29"/>
  <c r="D44" i="28"/>
  <c r="L44" i="28"/>
  <c r="C44" i="28"/>
  <c r="S44" i="28"/>
  <c r="S45" i="28" s="1"/>
  <c r="F26" i="27"/>
  <c r="F45" i="27" s="1"/>
  <c r="N26" i="27"/>
  <c r="N45" i="27" s="1"/>
  <c r="V26" i="27"/>
  <c r="V45" i="27" s="1"/>
  <c r="P44" i="27"/>
  <c r="P45" i="27" s="1"/>
  <c r="F26" i="26"/>
  <c r="N26" i="26"/>
  <c r="V26" i="26"/>
  <c r="V45" i="26" s="1"/>
  <c r="AA26" i="25"/>
  <c r="AA45" i="25" s="1"/>
  <c r="J26" i="25"/>
  <c r="J45" i="25" s="1"/>
  <c r="R26" i="25"/>
  <c r="R45" i="25" s="1"/>
  <c r="D44" i="25"/>
  <c r="F26" i="24"/>
  <c r="F45" i="24" s="1"/>
  <c r="N26" i="24"/>
  <c r="N45" i="24" s="1"/>
  <c r="K45" i="23"/>
  <c r="F44" i="23"/>
  <c r="F45" i="23" s="1"/>
  <c r="J26" i="22"/>
  <c r="J45" i="22" s="1"/>
  <c r="R26" i="22"/>
  <c r="R45" i="22" s="1"/>
  <c r="I26" i="22"/>
  <c r="I45" i="22" s="1"/>
  <c r="Q26" i="22"/>
  <c r="Q45" i="22" s="1"/>
  <c r="C44" i="22"/>
  <c r="S44" i="22"/>
  <c r="I45" i="21"/>
  <c r="K45" i="20"/>
  <c r="D45" i="19"/>
  <c r="L45" i="19"/>
  <c r="U45" i="17"/>
  <c r="P45" i="16"/>
  <c r="G26" i="15"/>
  <c r="G45" i="15" s="1"/>
  <c r="O26" i="15"/>
  <c r="O45" i="15" s="1"/>
  <c r="W26" i="15"/>
  <c r="W45" i="15" s="1"/>
  <c r="V26" i="15"/>
  <c r="V45" i="15" s="1"/>
  <c r="E45" i="11"/>
  <c r="W45" i="10"/>
  <c r="W45" i="9"/>
  <c r="F44" i="8"/>
  <c r="V44" i="8"/>
  <c r="Y45" i="8"/>
  <c r="Z25" i="7"/>
  <c r="Z25" i="5"/>
  <c r="E45" i="3"/>
  <c r="M45" i="3"/>
  <c r="U45" i="3"/>
  <c r="E45" i="2"/>
  <c r="U45" i="2"/>
  <c r="R45" i="2"/>
  <c r="AA44" i="29"/>
  <c r="AA45" i="29" s="1"/>
  <c r="F26" i="28"/>
  <c r="N26" i="28"/>
  <c r="N45" i="28" s="1"/>
  <c r="I45" i="26"/>
  <c r="Q45" i="26"/>
  <c r="Y45" i="26"/>
  <c r="E44" i="26"/>
  <c r="E45" i="26" s="1"/>
  <c r="U44" i="26"/>
  <c r="G44" i="25"/>
  <c r="W44" i="25"/>
  <c r="Q45" i="24"/>
  <c r="Y26" i="24"/>
  <c r="Y45" i="24" s="1"/>
  <c r="AA44" i="24"/>
  <c r="N26" i="23"/>
  <c r="L45" i="21"/>
  <c r="F26" i="20"/>
  <c r="F45" i="20" s="1"/>
  <c r="V26" i="20"/>
  <c r="V45" i="20" s="1"/>
  <c r="O26" i="19"/>
  <c r="O45" i="19" s="1"/>
  <c r="W26" i="19"/>
  <c r="W45" i="19" s="1"/>
  <c r="J45" i="18"/>
  <c r="D45" i="17"/>
  <c r="L45" i="17"/>
  <c r="T45" i="17"/>
  <c r="F44" i="16"/>
  <c r="N44" i="16"/>
  <c r="V44" i="16"/>
  <c r="I45" i="15"/>
  <c r="I26" i="14"/>
  <c r="I45" i="14" s="1"/>
  <c r="Q26" i="14"/>
  <c r="Q45" i="14" s="1"/>
  <c r="F44" i="13"/>
  <c r="P45" i="11"/>
  <c r="Y45" i="11"/>
  <c r="R44" i="11"/>
  <c r="R45" i="11" s="1"/>
  <c r="S44" i="10"/>
  <c r="S45" i="10" s="1"/>
  <c r="U45" i="8"/>
  <c r="K45" i="5"/>
  <c r="G44" i="5"/>
  <c r="O44" i="5"/>
  <c r="O45" i="5" s="1"/>
  <c r="Q45" i="4"/>
  <c r="J45" i="29"/>
  <c r="R45" i="29"/>
  <c r="D44" i="29"/>
  <c r="L44" i="29"/>
  <c r="T44" i="29"/>
  <c r="C44" i="29"/>
  <c r="K44" i="29"/>
  <c r="K45" i="29" s="1"/>
  <c r="S44" i="29"/>
  <c r="S45" i="29" s="1"/>
  <c r="P26" i="28"/>
  <c r="P45" i="28" s="1"/>
  <c r="X26" i="28"/>
  <c r="Z26" i="28" s="1"/>
  <c r="J45" i="27"/>
  <c r="D44" i="27"/>
  <c r="L44" i="27"/>
  <c r="T44" i="27"/>
  <c r="C44" i="27"/>
  <c r="S44" i="27"/>
  <c r="S45" i="27" s="1"/>
  <c r="R45" i="26"/>
  <c r="J26" i="26"/>
  <c r="J45" i="26" s="1"/>
  <c r="F26" i="25"/>
  <c r="F45" i="25" s="1"/>
  <c r="R45" i="24"/>
  <c r="AA26" i="24"/>
  <c r="AA45" i="24" s="1"/>
  <c r="J26" i="24"/>
  <c r="J45" i="24" s="1"/>
  <c r="C44" i="24"/>
  <c r="G45" i="23"/>
  <c r="J45" i="23"/>
  <c r="AA44" i="23"/>
  <c r="G45" i="20"/>
  <c r="O45" i="20"/>
  <c r="W45" i="20"/>
  <c r="Z25" i="19"/>
  <c r="M45" i="17"/>
  <c r="C26" i="15"/>
  <c r="C45" i="15" s="1"/>
  <c r="S26" i="15"/>
  <c r="J45" i="14"/>
  <c r="R45" i="14"/>
  <c r="G44" i="13"/>
  <c r="W44" i="13"/>
  <c r="C45" i="10"/>
  <c r="Z25" i="9"/>
  <c r="U26" i="7"/>
  <c r="U45" i="7" s="1"/>
  <c r="Y45" i="6"/>
  <c r="Z37" i="5"/>
  <c r="X44" i="5"/>
  <c r="Z44" i="5" s="1"/>
  <c r="I45" i="18"/>
  <c r="Q45" i="18"/>
  <c r="Y45" i="18"/>
  <c r="D45" i="18"/>
  <c r="L45" i="18"/>
  <c r="T45" i="18"/>
  <c r="H45" i="16"/>
  <c r="C44" i="16"/>
  <c r="S44" i="16"/>
  <c r="S45" i="16" s="1"/>
  <c r="AA44" i="16"/>
  <c r="AA26" i="15"/>
  <c r="C44" i="15"/>
  <c r="K44" i="15"/>
  <c r="S44" i="15"/>
  <c r="AA44" i="15"/>
  <c r="R44" i="15"/>
  <c r="R45" i="15" s="1"/>
  <c r="P26" i="13"/>
  <c r="P45" i="13" s="1"/>
  <c r="X26" i="13"/>
  <c r="Z26" i="13" s="1"/>
  <c r="K44" i="13"/>
  <c r="F45" i="12"/>
  <c r="N45" i="12"/>
  <c r="V26" i="12"/>
  <c r="V45" i="12" s="1"/>
  <c r="D45" i="11"/>
  <c r="T45" i="11"/>
  <c r="F45" i="10"/>
  <c r="V45" i="10"/>
  <c r="AA26" i="8"/>
  <c r="M26" i="7"/>
  <c r="M45" i="7" s="1"/>
  <c r="J44" i="7"/>
  <c r="R44" i="7"/>
  <c r="J44" i="3"/>
  <c r="R44" i="3"/>
  <c r="J44" i="2"/>
  <c r="R44" i="2"/>
  <c r="S45" i="18"/>
  <c r="C44" i="17"/>
  <c r="K44" i="17"/>
  <c r="K45" i="17" s="1"/>
  <c r="S44" i="17"/>
  <c r="R45" i="16"/>
  <c r="E44" i="16"/>
  <c r="E45" i="16" s="1"/>
  <c r="M44" i="16"/>
  <c r="M45" i="16" s="1"/>
  <c r="E26" i="15"/>
  <c r="M26" i="15"/>
  <c r="M45" i="15" s="1"/>
  <c r="U26" i="15"/>
  <c r="D26" i="15"/>
  <c r="T26" i="15"/>
  <c r="E44" i="15"/>
  <c r="U44" i="15"/>
  <c r="H45" i="14"/>
  <c r="P45" i="14"/>
  <c r="J26" i="13"/>
  <c r="J45" i="13" s="1"/>
  <c r="R26" i="13"/>
  <c r="R45" i="13" s="1"/>
  <c r="Z13" i="13"/>
  <c r="I26" i="13"/>
  <c r="I45" i="13" s="1"/>
  <c r="Q26" i="13"/>
  <c r="Q45" i="13" s="1"/>
  <c r="Y26" i="13"/>
  <c r="Y45" i="13" s="1"/>
  <c r="H45" i="12"/>
  <c r="P45" i="12"/>
  <c r="Z26" i="12"/>
  <c r="H44" i="12"/>
  <c r="X44" i="12"/>
  <c r="Z44" i="12" s="1"/>
  <c r="O44" i="12"/>
  <c r="W44" i="12"/>
  <c r="W45" i="12" s="1"/>
  <c r="F45" i="9"/>
  <c r="V45" i="9"/>
  <c r="D45" i="8"/>
  <c r="L45" i="8"/>
  <c r="T45" i="8"/>
  <c r="G26" i="7"/>
  <c r="O26" i="7"/>
  <c r="O45" i="7" s="1"/>
  <c r="W26" i="7"/>
  <c r="W45" i="7" s="1"/>
  <c r="S45" i="6"/>
  <c r="F45" i="5"/>
  <c r="N45" i="5"/>
  <c r="V45" i="5"/>
  <c r="H45" i="4"/>
  <c r="AA26" i="3"/>
  <c r="AA45" i="3" s="1"/>
  <c r="J26" i="3"/>
  <c r="R26" i="3"/>
  <c r="D44" i="2"/>
  <c r="L44" i="2"/>
  <c r="L45" i="2" s="1"/>
  <c r="T44" i="2"/>
  <c r="T45" i="2" s="1"/>
  <c r="W26" i="18"/>
  <c r="AA44" i="18"/>
  <c r="F26" i="16"/>
  <c r="F45" i="16" s="1"/>
  <c r="I44" i="16"/>
  <c r="I45" i="16" s="1"/>
  <c r="Q44" i="16"/>
  <c r="D26" i="14"/>
  <c r="D45" i="14" s="1"/>
  <c r="L26" i="14"/>
  <c r="N26" i="13"/>
  <c r="N45" i="13" s="1"/>
  <c r="V26" i="13"/>
  <c r="V45" i="13" s="1"/>
  <c r="D44" i="12"/>
  <c r="D45" i="12" s="1"/>
  <c r="L44" i="12"/>
  <c r="L45" i="12" s="1"/>
  <c r="T44" i="12"/>
  <c r="T45" i="12" s="1"/>
  <c r="AA26" i="11"/>
  <c r="AA45" i="11" s="1"/>
  <c r="J26" i="11"/>
  <c r="O44" i="11"/>
  <c r="O45" i="11" s="1"/>
  <c r="AA26" i="9"/>
  <c r="R26" i="9"/>
  <c r="R45" i="9" s="1"/>
  <c r="I45" i="9"/>
  <c r="Z50" i="9"/>
  <c r="H45" i="8"/>
  <c r="P45" i="8"/>
  <c r="Z13" i="8"/>
  <c r="I44" i="8"/>
  <c r="C26" i="7"/>
  <c r="C45" i="7" s="1"/>
  <c r="S26" i="7"/>
  <c r="AA26" i="7"/>
  <c r="H44" i="7"/>
  <c r="H45" i="7" s="1"/>
  <c r="G44" i="7"/>
  <c r="G45" i="7" s="1"/>
  <c r="J26" i="5"/>
  <c r="J45" i="5" s="1"/>
  <c r="R26" i="5"/>
  <c r="J44" i="5"/>
  <c r="R44" i="5"/>
  <c r="F45" i="4"/>
  <c r="N45" i="4"/>
  <c r="F45" i="3"/>
  <c r="N45" i="3"/>
  <c r="V45" i="3"/>
  <c r="H44" i="3"/>
  <c r="H45" i="3" s="1"/>
  <c r="G44" i="3"/>
  <c r="G45" i="3" s="1"/>
  <c r="N45" i="2"/>
  <c r="H44" i="2"/>
  <c r="H45" i="2" s="1"/>
  <c r="P44" i="2"/>
  <c r="X44" i="2"/>
  <c r="Z44" i="2" s="1"/>
  <c r="Z44" i="55"/>
  <c r="J45" i="1"/>
  <c r="J45" i="53"/>
  <c r="X26" i="44"/>
  <c r="Z13" i="44"/>
  <c r="R45" i="55"/>
  <c r="O45" i="54"/>
  <c r="I45" i="53"/>
  <c r="K45" i="52"/>
  <c r="S45" i="52"/>
  <c r="F45" i="51"/>
  <c r="V45" i="51"/>
  <c r="E45" i="48"/>
  <c r="AA45" i="46"/>
  <c r="Q45" i="44"/>
  <c r="E45" i="43"/>
  <c r="U45" i="43"/>
  <c r="E44" i="1"/>
  <c r="D26" i="55"/>
  <c r="D45" i="55" s="1"/>
  <c r="T45" i="55"/>
  <c r="C45" i="55"/>
  <c r="Y44" i="55"/>
  <c r="Y45" i="55" s="1"/>
  <c r="P45" i="54"/>
  <c r="X26" i="54"/>
  <c r="Z13" i="54"/>
  <c r="R45" i="54"/>
  <c r="AA45" i="53"/>
  <c r="R45" i="53"/>
  <c r="D45" i="52"/>
  <c r="T45" i="52"/>
  <c r="C45" i="46"/>
  <c r="X26" i="38"/>
  <c r="Z13" i="38"/>
  <c r="T45" i="54"/>
  <c r="F45" i="52"/>
  <c r="S45" i="44"/>
  <c r="T45" i="39"/>
  <c r="Q45" i="53"/>
  <c r="K45" i="1"/>
  <c r="Q45" i="1"/>
  <c r="I45" i="54"/>
  <c r="S45" i="1"/>
  <c r="V45" i="55"/>
  <c r="P44" i="54"/>
  <c r="L45" i="53"/>
  <c r="D45" i="53"/>
  <c r="N45" i="52"/>
  <c r="Q45" i="51"/>
  <c r="U45" i="50"/>
  <c r="Q45" i="49"/>
  <c r="M45" i="48"/>
  <c r="F45" i="42"/>
  <c r="E45" i="1"/>
  <c r="Z37" i="1"/>
  <c r="X44" i="1"/>
  <c r="Z44" i="1" s="1"/>
  <c r="Q44" i="55"/>
  <c r="Q45" i="55" s="1"/>
  <c r="C45" i="54"/>
  <c r="X44" i="51"/>
  <c r="Z37" i="51"/>
  <c r="F45" i="47"/>
  <c r="K45" i="46"/>
  <c r="E45" i="45"/>
  <c r="F45" i="45"/>
  <c r="I45" i="44"/>
  <c r="X44" i="44"/>
  <c r="Z44" i="44" s="1"/>
  <c r="Z37" i="44"/>
  <c r="G45" i="42"/>
  <c r="Z13" i="42"/>
  <c r="X26" i="42"/>
  <c r="R45" i="40"/>
  <c r="I45" i="40"/>
  <c r="Q45" i="40"/>
  <c r="Y26" i="40"/>
  <c r="Y45" i="40" s="1"/>
  <c r="Z25" i="40"/>
  <c r="X26" i="53"/>
  <c r="Z13" i="53"/>
  <c r="D45" i="54"/>
  <c r="L45" i="54"/>
  <c r="N45" i="53"/>
  <c r="W45" i="1"/>
  <c r="S44" i="54"/>
  <c r="S45" i="54" s="1"/>
  <c r="I45" i="52"/>
  <c r="H45" i="50"/>
  <c r="P45" i="50"/>
  <c r="Z26" i="50"/>
  <c r="R45" i="47"/>
  <c r="Y45" i="44"/>
  <c r="K45" i="43"/>
  <c r="S45" i="43"/>
  <c r="K45" i="41"/>
  <c r="Z26" i="51"/>
  <c r="E44" i="50"/>
  <c r="E45" i="50" s="1"/>
  <c r="M44" i="50"/>
  <c r="M45" i="50" s="1"/>
  <c r="G45" i="49"/>
  <c r="P44" i="49"/>
  <c r="D44" i="48"/>
  <c r="D45" i="48" s="1"/>
  <c r="L44" i="48"/>
  <c r="L45" i="48" s="1"/>
  <c r="T44" i="48"/>
  <c r="T45" i="48" s="1"/>
  <c r="G26" i="47"/>
  <c r="G45" i="47" s="1"/>
  <c r="O26" i="47"/>
  <c r="O45" i="47" s="1"/>
  <c r="W26" i="47"/>
  <c r="W45" i="47" s="1"/>
  <c r="Z13" i="46"/>
  <c r="X45" i="43"/>
  <c r="Z45" i="43" s="1"/>
  <c r="O45" i="41"/>
  <c r="P44" i="41"/>
  <c r="X44" i="41"/>
  <c r="Z44" i="41" s="1"/>
  <c r="S45" i="40"/>
  <c r="M45" i="39"/>
  <c r="I45" i="32"/>
  <c r="P45" i="49"/>
  <c r="C45" i="48"/>
  <c r="R45" i="48"/>
  <c r="X26" i="47"/>
  <c r="X44" i="47"/>
  <c r="Z44" i="47" s="1"/>
  <c r="W45" i="45"/>
  <c r="J45" i="38"/>
  <c r="AA45" i="38"/>
  <c r="H45" i="37"/>
  <c r="P45" i="37"/>
  <c r="X44" i="45"/>
  <c r="Z44" i="45" s="1"/>
  <c r="Q45" i="36"/>
  <c r="X45" i="34"/>
  <c r="Z26" i="34"/>
  <c r="Z25" i="30"/>
  <c r="X26" i="30"/>
  <c r="T45" i="53"/>
  <c r="R45" i="51"/>
  <c r="L45" i="50"/>
  <c r="J45" i="45"/>
  <c r="X26" i="55"/>
  <c r="Z13" i="55"/>
  <c r="E44" i="53"/>
  <c r="E45" i="53" s="1"/>
  <c r="M44" i="53"/>
  <c r="M45" i="53" s="1"/>
  <c r="U44" i="53"/>
  <c r="U45" i="53" s="1"/>
  <c r="X44" i="52"/>
  <c r="Z44" i="52" s="1"/>
  <c r="C44" i="49"/>
  <c r="X26" i="45"/>
  <c r="L45" i="42"/>
  <c r="Y45" i="41"/>
  <c r="C44" i="41"/>
  <c r="C45" i="41" s="1"/>
  <c r="N45" i="40"/>
  <c r="D45" i="38"/>
  <c r="L45" i="38"/>
  <c r="R45" i="37"/>
  <c r="AA45" i="37"/>
  <c r="M45" i="35"/>
  <c r="O45" i="33"/>
  <c r="F45" i="33"/>
  <c r="V45" i="33"/>
  <c r="D45" i="32"/>
  <c r="O45" i="50"/>
  <c r="I45" i="48"/>
  <c r="C45" i="37"/>
  <c r="K45" i="37"/>
  <c r="F45" i="50"/>
  <c r="V45" i="50"/>
  <c r="Z37" i="50"/>
  <c r="K45" i="48"/>
  <c r="Z44" i="46"/>
  <c r="N45" i="45"/>
  <c r="N45" i="44"/>
  <c r="L45" i="43"/>
  <c r="X44" i="38"/>
  <c r="Z44" i="38" s="1"/>
  <c r="Z37" i="38"/>
  <c r="J45" i="36"/>
  <c r="H45" i="33"/>
  <c r="J45" i="51"/>
  <c r="D45" i="50"/>
  <c r="X44" i="50"/>
  <c r="Z44" i="50" s="1"/>
  <c r="X26" i="1"/>
  <c r="Z13" i="1"/>
  <c r="X26" i="52"/>
  <c r="Z13" i="52"/>
  <c r="C44" i="50"/>
  <c r="C45" i="50" s="1"/>
  <c r="K44" i="50"/>
  <c r="K45" i="50" s="1"/>
  <c r="S44" i="50"/>
  <c r="S45" i="50" s="1"/>
  <c r="AA44" i="50"/>
  <c r="AA45" i="50" s="1"/>
  <c r="AA45" i="48"/>
  <c r="M45" i="47"/>
  <c r="H45" i="46"/>
  <c r="Y45" i="46"/>
  <c r="Z45" i="46" s="1"/>
  <c r="Q44" i="46"/>
  <c r="Q45" i="46" s="1"/>
  <c r="O44" i="44"/>
  <c r="R45" i="43"/>
  <c r="AA26" i="43"/>
  <c r="AA45" i="43" s="1"/>
  <c r="O45" i="42"/>
  <c r="Z37" i="42"/>
  <c r="M45" i="37"/>
  <c r="U45" i="37"/>
  <c r="J45" i="37"/>
  <c r="AA45" i="36"/>
  <c r="R45" i="36"/>
  <c r="H45" i="35"/>
  <c r="G45" i="32"/>
  <c r="O45" i="32"/>
  <c r="W45" i="32"/>
  <c r="Z13" i="51"/>
  <c r="Z13" i="50"/>
  <c r="Z50" i="50"/>
  <c r="D44" i="45"/>
  <c r="D45" i="45" s="1"/>
  <c r="L44" i="45"/>
  <c r="T44" i="45"/>
  <c r="T45" i="45" s="1"/>
  <c r="G26" i="44"/>
  <c r="G45" i="44" s="1"/>
  <c r="O26" i="44"/>
  <c r="W26" i="44"/>
  <c r="Z13" i="43"/>
  <c r="Z37" i="43"/>
  <c r="X44" i="37"/>
  <c r="Z44" i="37" s="1"/>
  <c r="D26" i="36"/>
  <c r="D45" i="36" s="1"/>
  <c r="L26" i="36"/>
  <c r="L45" i="36" s="1"/>
  <c r="T26" i="36"/>
  <c r="T45" i="36" s="1"/>
  <c r="Z13" i="34"/>
  <c r="Z37" i="34"/>
  <c r="N44" i="33"/>
  <c r="H45" i="32"/>
  <c r="Y26" i="30"/>
  <c r="Z13" i="30"/>
  <c r="P45" i="26"/>
  <c r="X26" i="39"/>
  <c r="X44" i="39"/>
  <c r="Z44" i="39" s="1"/>
  <c r="Y26" i="32"/>
  <c r="Z13" i="32"/>
  <c r="Y44" i="31"/>
  <c r="Z44" i="31" s="1"/>
  <c r="Z37" i="31"/>
  <c r="AA45" i="30"/>
  <c r="Z26" i="29"/>
  <c r="X45" i="29"/>
  <c r="G26" i="28"/>
  <c r="G45" i="28" s="1"/>
  <c r="O26" i="28"/>
  <c r="O45" i="28" s="1"/>
  <c r="W26" i="28"/>
  <c r="W45" i="28" s="1"/>
  <c r="E45" i="27"/>
  <c r="X45" i="40"/>
  <c r="Z50" i="40"/>
  <c r="N44" i="37"/>
  <c r="I44" i="36"/>
  <c r="I45" i="36" s="1"/>
  <c r="Q44" i="36"/>
  <c r="Y44" i="36"/>
  <c r="Z13" i="35"/>
  <c r="L44" i="34"/>
  <c r="X26" i="33"/>
  <c r="P44" i="33"/>
  <c r="P45" i="33" s="1"/>
  <c r="X44" i="33"/>
  <c r="Z44" i="33" s="1"/>
  <c r="Z50" i="29"/>
  <c r="X45" i="37"/>
  <c r="Z45" i="37" s="1"/>
  <c r="U45" i="32"/>
  <c r="U45" i="25"/>
  <c r="H45" i="36"/>
  <c r="M45" i="33"/>
  <c r="L45" i="32"/>
  <c r="X45" i="27"/>
  <c r="Z26" i="27"/>
  <c r="Z37" i="26"/>
  <c r="X44" i="26"/>
  <c r="Z44" i="26" s="1"/>
  <c r="L44" i="44"/>
  <c r="L45" i="44" s="1"/>
  <c r="T44" i="44"/>
  <c r="T45" i="44" s="1"/>
  <c r="G26" i="43"/>
  <c r="G45" i="43" s="1"/>
  <c r="O26" i="43"/>
  <c r="O45" i="43" s="1"/>
  <c r="W26" i="43"/>
  <c r="W45" i="43" s="1"/>
  <c r="Z50" i="41"/>
  <c r="Z26" i="37"/>
  <c r="I44" i="37"/>
  <c r="Q44" i="37"/>
  <c r="Q45" i="37" s="1"/>
  <c r="Y44" i="37"/>
  <c r="Y45" i="37" s="1"/>
  <c r="Y26" i="36"/>
  <c r="W26" i="34"/>
  <c r="W45" i="34" s="1"/>
  <c r="N45" i="34"/>
  <c r="W44" i="34"/>
  <c r="J45" i="33"/>
  <c r="E45" i="32"/>
  <c r="X26" i="32"/>
  <c r="R45" i="30"/>
  <c r="I45" i="27"/>
  <c r="Q45" i="27"/>
  <c r="G45" i="25"/>
  <c r="S45" i="20"/>
  <c r="D44" i="47"/>
  <c r="D45" i="47" s="1"/>
  <c r="L44" i="47"/>
  <c r="L45" i="47" s="1"/>
  <c r="T44" i="47"/>
  <c r="T45" i="47" s="1"/>
  <c r="G26" i="46"/>
  <c r="G45" i="46" s="1"/>
  <c r="O26" i="46"/>
  <c r="O45" i="46" s="1"/>
  <c r="W26" i="46"/>
  <c r="D44" i="39"/>
  <c r="D45" i="39" s="1"/>
  <c r="L44" i="39"/>
  <c r="L45" i="39" s="1"/>
  <c r="T44" i="39"/>
  <c r="G26" i="38"/>
  <c r="G45" i="38" s="1"/>
  <c r="O26" i="38"/>
  <c r="O45" i="38" s="1"/>
  <c r="W26" i="38"/>
  <c r="W45" i="38" s="1"/>
  <c r="X44" i="36"/>
  <c r="Z44" i="36" s="1"/>
  <c r="L45" i="35"/>
  <c r="N45" i="35"/>
  <c r="X26" i="35"/>
  <c r="S26" i="33"/>
  <c r="S45" i="33" s="1"/>
  <c r="T44" i="33"/>
  <c r="T45" i="33" s="1"/>
  <c r="Z13" i="31"/>
  <c r="O45" i="30"/>
  <c r="M45" i="29"/>
  <c r="U45" i="29"/>
  <c r="C45" i="28"/>
  <c r="F45" i="26"/>
  <c r="N45" i="26"/>
  <c r="X45" i="26"/>
  <c r="Z45" i="26" s="1"/>
  <c r="Z26" i="26"/>
  <c r="H45" i="25"/>
  <c r="F44" i="32"/>
  <c r="F45" i="32" s="1"/>
  <c r="N44" i="32"/>
  <c r="V44" i="32"/>
  <c r="F44" i="30"/>
  <c r="F45" i="30" s="1"/>
  <c r="N44" i="30"/>
  <c r="N45" i="30" s="1"/>
  <c r="V44" i="30"/>
  <c r="V45" i="30" s="1"/>
  <c r="Z26" i="24"/>
  <c r="C45" i="17"/>
  <c r="D26" i="28"/>
  <c r="D45" i="28" s="1"/>
  <c r="L26" i="28"/>
  <c r="L45" i="28" s="1"/>
  <c r="T26" i="28"/>
  <c r="T45" i="28" s="1"/>
  <c r="E45" i="19"/>
  <c r="Z13" i="27"/>
  <c r="M44" i="25"/>
  <c r="M45" i="25" s="1"/>
  <c r="U44" i="25"/>
  <c r="Z13" i="24"/>
  <c r="O45" i="22"/>
  <c r="F45" i="22"/>
  <c r="V45" i="22"/>
  <c r="T45" i="21"/>
  <c r="W45" i="18"/>
  <c r="I44" i="34"/>
  <c r="I45" i="34" s="1"/>
  <c r="Q44" i="34"/>
  <c r="Q45" i="34" s="1"/>
  <c r="Y44" i="34"/>
  <c r="Y45" i="34" s="1"/>
  <c r="I44" i="32"/>
  <c r="Q44" i="32"/>
  <c r="Q45" i="32" s="1"/>
  <c r="Y44" i="32"/>
  <c r="I26" i="31"/>
  <c r="I45" i="31" s="1"/>
  <c r="Q26" i="31"/>
  <c r="Q45" i="31" s="1"/>
  <c r="Y26" i="31"/>
  <c r="Z25" i="31"/>
  <c r="I44" i="30"/>
  <c r="I45" i="30" s="1"/>
  <c r="Q44" i="30"/>
  <c r="Q45" i="30" s="1"/>
  <c r="Y44" i="30"/>
  <c r="I26" i="29"/>
  <c r="Q26" i="29"/>
  <c r="Q45" i="29" s="1"/>
  <c r="Y26" i="29"/>
  <c r="Z25" i="29"/>
  <c r="O45" i="25"/>
  <c r="Z13" i="29"/>
  <c r="I44" i="29"/>
  <c r="Q44" i="29"/>
  <c r="Y44" i="29"/>
  <c r="Z44" i="29" s="1"/>
  <c r="F44" i="28"/>
  <c r="F45" i="28" s="1"/>
  <c r="N44" i="28"/>
  <c r="V44" i="28"/>
  <c r="V45" i="28" s="1"/>
  <c r="D26" i="27"/>
  <c r="L26" i="27"/>
  <c r="L45" i="27" s="1"/>
  <c r="T26" i="27"/>
  <c r="T45" i="27" s="1"/>
  <c r="K44" i="27"/>
  <c r="K45" i="27" s="1"/>
  <c r="C45" i="26"/>
  <c r="X26" i="25"/>
  <c r="O44" i="25"/>
  <c r="D26" i="24"/>
  <c r="D45" i="24" s="1"/>
  <c r="L26" i="24"/>
  <c r="L45" i="24" s="1"/>
  <c r="T26" i="24"/>
  <c r="T45" i="24" s="1"/>
  <c r="P45" i="23"/>
  <c r="X26" i="23"/>
  <c r="Z25" i="23"/>
  <c r="Y26" i="22"/>
  <c r="Y45" i="22" s="1"/>
  <c r="V45" i="21"/>
  <c r="X44" i="20"/>
  <c r="Z44" i="20" s="1"/>
  <c r="Z37" i="20"/>
  <c r="G45" i="17"/>
  <c r="W45" i="17"/>
  <c r="L45" i="26"/>
  <c r="U45" i="26"/>
  <c r="E45" i="24"/>
  <c r="D26" i="34"/>
  <c r="L26" i="34"/>
  <c r="T26" i="34"/>
  <c r="X44" i="32"/>
  <c r="D26" i="31"/>
  <c r="D45" i="31" s="1"/>
  <c r="L26" i="31"/>
  <c r="L45" i="31" s="1"/>
  <c r="T26" i="31"/>
  <c r="T45" i="31" s="1"/>
  <c r="X44" i="30"/>
  <c r="D26" i="29"/>
  <c r="L26" i="29"/>
  <c r="T26" i="29"/>
  <c r="T45" i="29" s="1"/>
  <c r="I26" i="28"/>
  <c r="I45" i="28" s="1"/>
  <c r="Q26" i="28"/>
  <c r="Q45" i="28" s="1"/>
  <c r="Y26" i="28"/>
  <c r="Y45" i="28" s="1"/>
  <c r="Z25" i="28"/>
  <c r="M45" i="26"/>
  <c r="Z13" i="25"/>
  <c r="I44" i="25"/>
  <c r="I45" i="25" s="1"/>
  <c r="Q44" i="25"/>
  <c r="Q45" i="25" s="1"/>
  <c r="Y44" i="25"/>
  <c r="Y45" i="25" s="1"/>
  <c r="V45" i="24"/>
  <c r="X44" i="24"/>
  <c r="Z44" i="24" s="1"/>
  <c r="N44" i="23"/>
  <c r="N45" i="23" s="1"/>
  <c r="U45" i="21"/>
  <c r="X26" i="20"/>
  <c r="J45" i="19"/>
  <c r="AA26" i="19"/>
  <c r="AA45" i="19" s="1"/>
  <c r="F45" i="18"/>
  <c r="V45" i="18"/>
  <c r="E45" i="17"/>
  <c r="O45" i="21"/>
  <c r="M45" i="20"/>
  <c r="G26" i="18"/>
  <c r="G45" i="18" s="1"/>
  <c r="O26" i="18"/>
  <c r="O45" i="18" s="1"/>
  <c r="Z44" i="16"/>
  <c r="L26" i="15"/>
  <c r="L45" i="15" s="1"/>
  <c r="D26" i="23"/>
  <c r="L26" i="23"/>
  <c r="T26" i="23"/>
  <c r="H26" i="21"/>
  <c r="H45" i="21" s="1"/>
  <c r="X44" i="21"/>
  <c r="Z44" i="21" s="1"/>
  <c r="Z37" i="21"/>
  <c r="AA26" i="20"/>
  <c r="AA45" i="20" s="1"/>
  <c r="T45" i="19"/>
  <c r="Z26" i="18"/>
  <c r="U45" i="22"/>
  <c r="X26" i="21"/>
  <c r="C45" i="20"/>
  <c r="P45" i="20"/>
  <c r="U45" i="19"/>
  <c r="Z13" i="16"/>
  <c r="X26" i="16"/>
  <c r="Z37" i="23"/>
  <c r="Z13" i="21"/>
  <c r="Z13" i="18"/>
  <c r="X26" i="14"/>
  <c r="Z13" i="14"/>
  <c r="D26" i="25"/>
  <c r="D45" i="25" s="1"/>
  <c r="L26" i="25"/>
  <c r="L45" i="25" s="1"/>
  <c r="T26" i="25"/>
  <c r="T45" i="25" s="1"/>
  <c r="W26" i="23"/>
  <c r="W45" i="23" s="1"/>
  <c r="H26" i="22"/>
  <c r="H45" i="22" s="1"/>
  <c r="X26" i="22"/>
  <c r="X44" i="22"/>
  <c r="Z44" i="22" s="1"/>
  <c r="Z37" i="22"/>
  <c r="C26" i="21"/>
  <c r="C45" i="21" s="1"/>
  <c r="K26" i="21"/>
  <c r="S26" i="21"/>
  <c r="S45" i="21" s="1"/>
  <c r="AA26" i="21"/>
  <c r="AA45" i="21" s="1"/>
  <c r="G45" i="19"/>
  <c r="K45" i="18"/>
  <c r="AA45" i="18"/>
  <c r="J45" i="16"/>
  <c r="N45" i="15"/>
  <c r="X44" i="10"/>
  <c r="Z44" i="10" s="1"/>
  <c r="Z37" i="10"/>
  <c r="I44" i="27"/>
  <c r="Q44" i="27"/>
  <c r="Y44" i="27"/>
  <c r="Y45" i="27" s="1"/>
  <c r="Z13" i="19"/>
  <c r="M45" i="19"/>
  <c r="X26" i="19"/>
  <c r="X44" i="19"/>
  <c r="Z44" i="19" s="1"/>
  <c r="Z37" i="19"/>
  <c r="K45" i="16"/>
  <c r="X45" i="15"/>
  <c r="Z45" i="15" s="1"/>
  <c r="I44" i="23"/>
  <c r="I45" i="23" s="1"/>
  <c r="Q44" i="23"/>
  <c r="Q45" i="23" s="1"/>
  <c r="Y44" i="23"/>
  <c r="Y45" i="23" s="1"/>
  <c r="C26" i="22"/>
  <c r="C45" i="22" s="1"/>
  <c r="K26" i="22"/>
  <c r="K45" i="22" s="1"/>
  <c r="S26" i="22"/>
  <c r="S45" i="22" s="1"/>
  <c r="AA26" i="22"/>
  <c r="AA45" i="22" s="1"/>
  <c r="X26" i="17"/>
  <c r="X44" i="17"/>
  <c r="Z44" i="17" s="1"/>
  <c r="Z37" i="17"/>
  <c r="W44" i="16"/>
  <c r="F26" i="15"/>
  <c r="F45" i="15" s="1"/>
  <c r="D44" i="15"/>
  <c r="L44" i="15"/>
  <c r="T44" i="15"/>
  <c r="T45" i="15" s="1"/>
  <c r="S26" i="13"/>
  <c r="S45" i="13" s="1"/>
  <c r="AA26" i="13"/>
  <c r="AA45" i="13" s="1"/>
  <c r="X44" i="13"/>
  <c r="Z44" i="13" s="1"/>
  <c r="Z37" i="13"/>
  <c r="I45" i="11"/>
  <c r="F45" i="8"/>
  <c r="V45" i="8"/>
  <c r="Y26" i="16"/>
  <c r="Y45" i="16" s="1"/>
  <c r="S45" i="15"/>
  <c r="V45" i="14"/>
  <c r="AA45" i="9"/>
  <c r="T45" i="9"/>
  <c r="C26" i="16"/>
  <c r="J45" i="15"/>
  <c r="M45" i="14"/>
  <c r="H45" i="10"/>
  <c r="P45" i="10"/>
  <c r="L45" i="9"/>
  <c r="K45" i="15"/>
  <c r="C45" i="14"/>
  <c r="H45" i="13"/>
  <c r="AA45" i="7"/>
  <c r="X44" i="18"/>
  <c r="Z44" i="18" s="1"/>
  <c r="Z37" i="18"/>
  <c r="V26" i="16"/>
  <c r="V45" i="16" s="1"/>
  <c r="Z26" i="15"/>
  <c r="Q44" i="15"/>
  <c r="Q45" i="15" s="1"/>
  <c r="AA45" i="14"/>
  <c r="Z37" i="14"/>
  <c r="X45" i="12"/>
  <c r="J45" i="11"/>
  <c r="G26" i="16"/>
  <c r="G45" i="16" s="1"/>
  <c r="O26" i="16"/>
  <c r="O45" i="16" s="1"/>
  <c r="W26" i="16"/>
  <c r="G26" i="14"/>
  <c r="G45" i="14" s="1"/>
  <c r="O26" i="14"/>
  <c r="O45" i="14" s="1"/>
  <c r="W26" i="14"/>
  <c r="W45" i="14" s="1"/>
  <c r="I45" i="12"/>
  <c r="C45" i="11"/>
  <c r="K45" i="11"/>
  <c r="S45" i="11"/>
  <c r="R45" i="10"/>
  <c r="C45" i="8"/>
  <c r="X26" i="11"/>
  <c r="Z13" i="11"/>
  <c r="S45" i="3"/>
  <c r="AA45" i="10"/>
  <c r="S45" i="8"/>
  <c r="S45" i="7"/>
  <c r="Q45" i="7"/>
  <c r="Y45" i="9"/>
  <c r="X44" i="9"/>
  <c r="Z44" i="9" s="1"/>
  <c r="X26" i="6"/>
  <c r="Z13" i="6"/>
  <c r="K45" i="4"/>
  <c r="X26" i="10"/>
  <c r="Z13" i="10"/>
  <c r="Q45" i="9"/>
  <c r="Z37" i="9"/>
  <c r="K45" i="8"/>
  <c r="AA45" i="6"/>
  <c r="C45" i="5"/>
  <c r="R45" i="4"/>
  <c r="W45" i="3"/>
  <c r="K45" i="10"/>
  <c r="G45" i="9"/>
  <c r="X26" i="8"/>
  <c r="Z43" i="7"/>
  <c r="X44" i="7"/>
  <c r="Z44" i="7" s="1"/>
  <c r="R45" i="6"/>
  <c r="X44" i="4"/>
  <c r="Z44" i="4" s="1"/>
  <c r="Z37" i="4"/>
  <c r="Z43" i="3"/>
  <c r="X44" i="3"/>
  <c r="Z44" i="3" s="1"/>
  <c r="D44" i="14"/>
  <c r="L44" i="14"/>
  <c r="T44" i="14"/>
  <c r="T45" i="14" s="1"/>
  <c r="G26" i="13"/>
  <c r="G45" i="13" s="1"/>
  <c r="O26" i="13"/>
  <c r="O45" i="13" s="1"/>
  <c r="W26" i="13"/>
  <c r="W45" i="13" s="1"/>
  <c r="Z13" i="12"/>
  <c r="H45" i="9"/>
  <c r="P45" i="9"/>
  <c r="X26" i="9"/>
  <c r="Z13" i="9"/>
  <c r="D44" i="9"/>
  <c r="D45" i="9" s="1"/>
  <c r="L44" i="9"/>
  <c r="T44" i="9"/>
  <c r="AA44" i="8"/>
  <c r="AA45" i="8" s="1"/>
  <c r="X44" i="8"/>
  <c r="Z44" i="8" s="1"/>
  <c r="P45" i="7"/>
  <c r="X45" i="7"/>
  <c r="L45" i="6"/>
  <c r="T45" i="6"/>
  <c r="AA45" i="4"/>
  <c r="P45" i="2"/>
  <c r="K45" i="6"/>
  <c r="I45" i="5"/>
  <c r="T45" i="5"/>
  <c r="X26" i="5"/>
  <c r="Z13" i="5"/>
  <c r="S45" i="4"/>
  <c r="Q45" i="3"/>
  <c r="I45" i="7"/>
  <c r="D44" i="7"/>
  <c r="D45" i="7" s="1"/>
  <c r="L44" i="7"/>
  <c r="L45" i="7" s="1"/>
  <c r="T44" i="7"/>
  <c r="T45" i="7" s="1"/>
  <c r="J44" i="6"/>
  <c r="J45" i="6" s="1"/>
  <c r="R44" i="6"/>
  <c r="Z37" i="6"/>
  <c r="Y45" i="5"/>
  <c r="I45" i="4"/>
  <c r="D44" i="3"/>
  <c r="D45" i="3" s="1"/>
  <c r="L44" i="3"/>
  <c r="L45" i="3" s="1"/>
  <c r="T44" i="3"/>
  <c r="T45" i="3" s="1"/>
  <c r="I45" i="2"/>
  <c r="Y45" i="2"/>
  <c r="C45" i="6"/>
  <c r="Q45" i="6"/>
  <c r="Z50" i="5"/>
  <c r="X26" i="4"/>
  <c r="Z13" i="4"/>
  <c r="J45" i="2"/>
  <c r="Z26" i="2"/>
  <c r="I45" i="3"/>
  <c r="Q45" i="5"/>
  <c r="Z50" i="4"/>
  <c r="X26" i="3"/>
  <c r="Z13" i="3"/>
  <c r="Y45" i="7"/>
  <c r="I45" i="6"/>
  <c r="D44" i="5"/>
  <c r="D45" i="5" s="1"/>
  <c r="L44" i="5"/>
  <c r="L45" i="5" s="1"/>
  <c r="T44" i="5"/>
  <c r="J44" i="4"/>
  <c r="J45" i="4" s="1"/>
  <c r="R44" i="4"/>
  <c r="Y45" i="3"/>
  <c r="Q45" i="2"/>
  <c r="Z13" i="2"/>
  <c r="L45" i="14" l="1"/>
  <c r="L45" i="45"/>
  <c r="R45" i="3"/>
  <c r="Q45" i="16"/>
  <c r="K45" i="26"/>
  <c r="C45" i="34"/>
  <c r="Z45" i="40"/>
  <c r="X45" i="2"/>
  <c r="C45" i="49"/>
  <c r="J45" i="3"/>
  <c r="C45" i="29"/>
  <c r="I45" i="8"/>
  <c r="L45" i="41"/>
  <c r="S45" i="32"/>
  <c r="AA45" i="32"/>
  <c r="V45" i="32"/>
  <c r="R45" i="46"/>
  <c r="J45" i="49"/>
  <c r="K45" i="32"/>
  <c r="Q45" i="38"/>
  <c r="P45" i="41"/>
  <c r="T45" i="34"/>
  <c r="L45" i="29"/>
  <c r="L45" i="34"/>
  <c r="D45" i="27"/>
  <c r="X45" i="28"/>
  <c r="Z45" i="28" s="1"/>
  <c r="U45" i="15"/>
  <c r="J45" i="46"/>
  <c r="C45" i="40"/>
  <c r="Z45" i="7"/>
  <c r="Z45" i="12"/>
  <c r="Z44" i="25"/>
  <c r="D45" i="15"/>
  <c r="T45" i="23"/>
  <c r="C45" i="16"/>
  <c r="L45" i="23"/>
  <c r="D45" i="29"/>
  <c r="D45" i="34"/>
  <c r="Y45" i="31"/>
  <c r="Z45" i="31" s="1"/>
  <c r="W45" i="44"/>
  <c r="X45" i="48"/>
  <c r="Z45" i="48" s="1"/>
  <c r="X45" i="49"/>
  <c r="Z45" i="49" s="1"/>
  <c r="AA45" i="15"/>
  <c r="N45" i="38"/>
  <c r="Q45" i="48"/>
  <c r="K45" i="21"/>
  <c r="X45" i="18"/>
  <c r="Z45" i="18" s="1"/>
  <c r="D45" i="23"/>
  <c r="Z44" i="30"/>
  <c r="W45" i="46"/>
  <c r="N45" i="37"/>
  <c r="O45" i="44"/>
  <c r="Z44" i="51"/>
  <c r="R45" i="5"/>
  <c r="E45" i="15"/>
  <c r="V45" i="29"/>
  <c r="C45" i="31"/>
  <c r="X45" i="4"/>
  <c r="Z45" i="4" s="1"/>
  <c r="Z26" i="4"/>
  <c r="X45" i="30"/>
  <c r="Z26" i="30"/>
  <c r="X45" i="44"/>
  <c r="Z45" i="44" s="1"/>
  <c r="Z26" i="44"/>
  <c r="Z45" i="2"/>
  <c r="X45" i="17"/>
  <c r="Z45" i="17" s="1"/>
  <c r="Z26" i="17"/>
  <c r="X45" i="14"/>
  <c r="Z45" i="14" s="1"/>
  <c r="Z26" i="14"/>
  <c r="X45" i="35"/>
  <c r="Z45" i="35" s="1"/>
  <c r="Z26" i="35"/>
  <c r="Z26" i="36"/>
  <c r="Y45" i="36"/>
  <c r="Z45" i="27"/>
  <c r="Z26" i="52"/>
  <c r="X45" i="52"/>
  <c r="Z45" i="52" s="1"/>
  <c r="Z26" i="47"/>
  <c r="X45" i="47"/>
  <c r="Z45" i="47" s="1"/>
  <c r="X45" i="41"/>
  <c r="Z45" i="41" s="1"/>
  <c r="X45" i="3"/>
  <c r="Z45" i="3" s="1"/>
  <c r="Z26" i="3"/>
  <c r="X45" i="9"/>
  <c r="Z45" i="9" s="1"/>
  <c r="Z26" i="9"/>
  <c r="Z26" i="8"/>
  <c r="X45" i="8"/>
  <c r="Z45" i="8" s="1"/>
  <c r="Z26" i="11"/>
  <c r="X45" i="11"/>
  <c r="Z45" i="11" s="1"/>
  <c r="X45" i="22"/>
  <c r="Z45" i="22" s="1"/>
  <c r="Z26" i="22"/>
  <c r="X45" i="21"/>
  <c r="Z45" i="21" s="1"/>
  <c r="Z26" i="21"/>
  <c r="Y45" i="29"/>
  <c r="Y45" i="30"/>
  <c r="X45" i="38"/>
  <c r="Z45" i="38" s="1"/>
  <c r="Z26" i="38"/>
  <c r="X45" i="13"/>
  <c r="Z45" i="13" s="1"/>
  <c r="X45" i="25"/>
  <c r="Z45" i="25" s="1"/>
  <c r="Z26" i="25"/>
  <c r="X45" i="32"/>
  <c r="Z26" i="32"/>
  <c r="Z26" i="31"/>
  <c r="Y45" i="32"/>
  <c r="Z26" i="1"/>
  <c r="X45" i="1"/>
  <c r="Z45" i="1" s="1"/>
  <c r="Z26" i="45"/>
  <c r="X45" i="45"/>
  <c r="Z45" i="45" s="1"/>
  <c r="Z26" i="55"/>
  <c r="X45" i="55"/>
  <c r="Z45" i="55" s="1"/>
  <c r="Z45" i="34"/>
  <c r="Z26" i="40"/>
  <c r="I45" i="29"/>
  <c r="X45" i="50"/>
  <c r="Z45" i="50" s="1"/>
  <c r="Z26" i="39"/>
  <c r="X45" i="39"/>
  <c r="Z45" i="39" s="1"/>
  <c r="X45" i="10"/>
  <c r="Z45" i="10" s="1"/>
  <c r="Z26" i="10"/>
  <c r="X45" i="6"/>
  <c r="Z45" i="6" s="1"/>
  <c r="Z26" i="6"/>
  <c r="W45" i="16"/>
  <c r="Z26" i="5"/>
  <c r="X45" i="5"/>
  <c r="Z45" i="5" s="1"/>
  <c r="X45" i="16"/>
  <c r="Z45" i="16" s="1"/>
  <c r="Z26" i="16"/>
  <c r="Z44" i="32"/>
  <c r="X45" i="23"/>
  <c r="Z45" i="23" s="1"/>
  <c r="Z26" i="23"/>
  <c r="X45" i="24"/>
  <c r="Z45" i="24" s="1"/>
  <c r="Z45" i="29"/>
  <c r="X45" i="36"/>
  <c r="Z45" i="36" s="1"/>
  <c r="X45" i="42"/>
  <c r="Z45" i="42" s="1"/>
  <c r="Z26" i="42"/>
  <c r="X45" i="19"/>
  <c r="Z45" i="19" s="1"/>
  <c r="Z26" i="19"/>
  <c r="X45" i="20"/>
  <c r="Z45" i="20" s="1"/>
  <c r="Z26" i="20"/>
  <c r="X45" i="33"/>
  <c r="Z45" i="33" s="1"/>
  <c r="Z26" i="33"/>
  <c r="X45" i="53"/>
  <c r="Z45" i="53" s="1"/>
  <c r="Z26" i="53"/>
  <c r="X45" i="51"/>
  <c r="Z45" i="51" s="1"/>
  <c r="X45" i="54"/>
  <c r="Z45" i="54" s="1"/>
  <c r="Z26" i="54"/>
  <c r="Z45" i="30" l="1"/>
  <c r="Z45" i="32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<sst xmlns="http://schemas.openxmlformats.org/spreadsheetml/2006/main" count="7150" uniqueCount="134">
  <si>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</si>
  <si>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</si>
  <si>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</si>
  <si>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</si>
  <si>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</si>
  <si>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</si>
  <si>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</si>
  <si>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</si>
  <si>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</si>
  <si>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</si>
  <si>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</si>
  <si>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</si>
  <si>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</si>
  <si>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</si>
  <si>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</si>
  <si>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</si>
  <si>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</si>
  <si>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</si>
  <si>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</si>
  <si>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</si>
  <si>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</si>
  <si>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</si>
  <si>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</si>
  <si>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</si>
  <si>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</si>
  <si>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</si>
  <si>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</si>
  <si>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</si>
  <si>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</si>
  <si>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</si>
  <si>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</si>
  <si>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</si>
  <si>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</si>
  <si>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</si>
  <si>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</si>
  <si>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</si>
  <si>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</si>
  <si>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</si>
  <si>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</si>
  <si>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</si>
  <si>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</si>
  <si>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</si>
  <si>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</si>
  <si>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</si>
  <si>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</si>
  <si>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</si>
  <si>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</si>
  <si>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</si>
  <si>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</si>
  <si>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</si>
  <si>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</si>
  <si>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</si>
  <si>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</si>
  <si>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</si>
  <si>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</si>
  <si>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</si>
  <si>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</si>
  <si>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</si>
  <si>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</si>
  <si>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</si>
  <si>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</si>
  <si>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</si>
  <si>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</si>
  <si>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</si>
  <si>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</si>
  <si>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</si>
  <si>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</si>
  <si>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</si>
  <si>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</si>
  <si>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</si>
  <si>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</si>
  <si>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</si>
  <si>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</si>
  <si>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</si>
  <si>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</si>
  <si>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</si>
  <si>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1st Quarter ended 30 September 2023 (Figures Finalised as at 2023/10/16)</t>
  </si>
  <si>
    <t>Kwazulu-Natal: Umzumbe (KZN213) - Table C6 Quarterly Budget Statement - Financial Position ( Energy sources                                     ) for 1st Quarter ended 30 September 2023 (Figures Finalised as at 2023/10/16)</t>
  </si>
  <si>
    <t>Kwazulu-Natal: uMuziwabantu (KZN214) - Table C6 Quarterly Budget Statement - Financial Position ( Energy sources                                     ) for 1st Quarter ended 30 September 2023 (Figures Finalised as at 2023/10/16)</t>
  </si>
  <si>
    <t>Kwazulu-Natal: Ray Nkonyeni (KZN216) - Table C6 Quarterly Budget Statement - Financial Position ( Energy sources                                     ) for 1st Quarter ended 30 September 2023 (Figures Finalised as at 2023/10/16)</t>
  </si>
  <si>
    <t>Kwazulu-Natal: Ugu (DC21) - Table C6 Quarterly Budget Statement - Financial Position ( Energy sources                                     ) for 1st Quarter ended 30 September 2023 (Figures Finalised as at 2023/10/16)</t>
  </si>
  <si>
    <t>Kwazulu-Natal: uMshwathi (KZN221) - Table C6 Quarterly Budget Statement - Financial Position ( Energy sources                                     ) for 1st Quarter ended 30 September 2023 (Figures Finalised as at 2023/10/16)</t>
  </si>
  <si>
    <t>Kwazulu-Natal: uMngeni (KZN222) - Table C6 Quarterly Budget Statement - Financial Position ( Energy sources                                     ) for 1st Quarter ended 30 September 2023 (Figures Finalised as at 2023/10/16)</t>
  </si>
  <si>
    <t>Kwazulu-Natal: Mpofana (KZN223) - Table C6 Quarterly Budget Statement - Financial Position ( Energy sources                                     ) for 1st Quarter ended 30 September 2023 (Figures Finalised as at 2023/10/16)</t>
  </si>
  <si>
    <t>Kwazulu-Natal: Impendle (KZN224) - Table C6 Quarterly Budget Statement - Financial Position ( Energy sources                                     ) for 1st Quarter ended 30 September 2023 (Figures Finalised as at 2023/10/16)</t>
  </si>
  <si>
    <t>Kwazulu-Natal: Msunduzi (KZN225) - Table C6 Quarterly Budget Statement - Financial Position ( Energy sources                                     ) for 1st Quarter ended 30 September 2023 (Figures Finalised as at 2023/10/16)</t>
  </si>
  <si>
    <t>Kwazulu-Natal: Mkhambathini (KZN226) - Table C6 Quarterly Budget Statement - Financial Position ( Energy sources                                     ) for 1st Quarter ended 30 September 2023 (Figures Finalised as at 2023/10/16)</t>
  </si>
  <si>
    <t>Kwazulu-Natal: Richmond (KZN227) - Table C6 Quarterly Budget Statement - Financial Position ( Energy sources                                     ) for 1st Quarter ended 30 September 2023 (Figures Finalised as at 2023/10/16)</t>
  </si>
  <si>
    <t>Kwazulu-Natal: uMgungundlovu (DC22) - Table C6 Quarterly Budget Statement - Financial Position ( Energy sources                                     ) for 1st Quarter ended 30 September 2023 (Figures Finalised as at 2023/10/16)</t>
  </si>
  <si>
    <t>Kwazulu-Natal: Okhahlamba (KZN235) - Table C6 Quarterly Budget Statement - Financial Position ( Energy sources                                     ) for 1st Quarter ended 30 September 2023 (Figures Finalised as at 2023/10/16)</t>
  </si>
  <si>
    <t>Kwazulu-Natal: Inkosi Langalibalele (KZN237) - Table C6 Quarterly Budget Statement - Financial Position ( Energy sources                                     ) for 1st Quarter ended 30 September 2023 (Figures Finalised as at 2023/10/16)</t>
  </si>
  <si>
    <t>Kwazulu-Natal: Alfred Duma (KZN238) - Table C6 Quarterly Budget Statement - Financial Position ( Energy sources                                     ) for 1st Quarter ended 30 September 2023 (Figures Finalised as at 2023/10/16)</t>
  </si>
  <si>
    <t>Kwazulu-Natal: Uthukela (DC23) - Table C6 Quarterly Budget Statement - Financial Position ( Energy sources                                     ) for 1st Quarter ended 30 September 2023 (Figures Finalised as at 2023/10/16)</t>
  </si>
  <si>
    <t>Kwazulu-Natal: Endumeni (KZN241) - Table C6 Quarterly Budget Statement - Financial Position ( Energy sources                                     ) for 1st Quarter ended 30 September 2023 (Figures Finalised as at 2023/10/16)</t>
  </si>
  <si>
    <t>Kwazulu-Natal: Nquthu (KZN242) - Table C6 Quarterly Budget Statement - Financial Position ( Energy sources                                     ) for 1st Quarter ended 30 September 2023 (Figures Finalised as at 2023/10/16)</t>
  </si>
  <si>
    <t>Kwazulu-Natal: Msinga (KZN244) - Table C6 Quarterly Budget Statement - Financial Position ( Energy sources                                     ) for 1st Quarter ended 30 September 2023 (Figures Finalised as at 2023/10/16)</t>
  </si>
  <si>
    <t>Kwazulu-Natal: Umvoti (KZN245) - Table C6 Quarterly Budget Statement - Financial Position ( Energy sources                                     ) for 1st Quarter ended 30 September 2023 (Figures Finalised as at 2023/10/16)</t>
  </si>
  <si>
    <t>Kwazulu-Natal: Umzinyathi (DC24) - Table C6 Quarterly Budget Statement - Financial Position ( Energy sources                                     ) for 1st Quarter ended 30 September 2023 (Figures Finalised as at 2023/10/16)</t>
  </si>
  <si>
    <t>Kwazulu-Natal: Newcastle (KZN252) - Table C6 Quarterly Budget Statement - Financial Position ( Energy sources                                     ) for 1st Quarter ended 30 September 2023 (Figures Finalised as at 2023/10/16)</t>
  </si>
  <si>
    <t>Kwazulu-Natal: Emadlangeni (KZN253) - Table C6 Quarterly Budget Statement - Financial Position ( Energy sources                                     ) for 1st Quarter ended 30 September 2023 (Figures Finalised as at 2023/10/16)</t>
  </si>
  <si>
    <t>Kwazulu-Natal: Dannhauser (KZN254) - Table C6 Quarterly Budget Statement - Financial Position ( Energy sources                                     ) for 1st Quarter ended 30 September 2023 (Figures Finalised as at 2023/10/16)</t>
  </si>
  <si>
    <t>Kwazulu-Natal: Amajuba (DC25) - Table C6 Quarterly Budget Statement - Financial Position ( Energy sources                                     ) for 1st Quarter ended 30 September 2023 (Figures Finalised as at 2023/10/16)</t>
  </si>
  <si>
    <t>Kwazulu-Natal: eDumbe (KZN261) - Table C6 Quarterly Budget Statement - Financial Position ( Energy sources                                     ) for 1st Quarter ended 30 September 2023 (Figures Finalised as at 2023/10/16)</t>
  </si>
  <si>
    <t>Kwazulu-Natal: uPhongolo (KZN262) - Table C6 Quarterly Budget Statement - Financial Position ( Energy sources                                     ) for 1st Quarter ended 30 September 2023 (Figures Finalised as at 2023/10/16)</t>
  </si>
  <si>
    <t>Kwazulu-Natal: Abaqulusi (KZN263) - Table C6 Quarterly Budget Statement - Financial Position ( Energy sources                                     ) for 1st Quarter ended 30 September 2023 (Figures Finalised as at 2023/10/16)</t>
  </si>
  <si>
    <t>Kwazulu-Natal: Nongoma (KZN265) - Table C6 Quarterly Budget Statement - Financial Position ( Energy sources                                     ) for 1st Quarter ended 30 September 2023 (Figures Finalised as at 2023/10/16)</t>
  </si>
  <si>
    <t>Kwazulu-Natal: Ulundi (KZN266) - Table C6 Quarterly Budget Statement - Financial Position ( Energy sources                                     ) for 1st Quarter ended 30 September 2023 (Figures Finalised as at 2023/10/16)</t>
  </si>
  <si>
    <t>Kwazulu-Natal: Zululand (DC26) - Table C6 Quarterly Budget Statement - Financial Position ( Energy sources                                     ) for 1st Quarter ended 30 September 2023 (Figures Finalised as at 2023/10/16)</t>
  </si>
  <si>
    <t>Kwazulu-Natal: Umhlabuyalingana (KZN271) - Table C6 Quarterly Budget Statement - Financial Position ( Energy sources                                     ) for 1st Quarter ended 30 September 2023 (Figures Finalised as at 2023/10/16)</t>
  </si>
  <si>
    <t>Kwazulu-Natal: Jozini (KZN272) - Table C6 Quarterly Budget Statement - Financial Position ( Energy sources                                     ) for 1st Quarter ended 30 September 2023 (Figures Finalised as at 2023/10/16)</t>
  </si>
  <si>
    <t>Kwazulu-Natal: Mtubatuba (KZN275) - Table C6 Quarterly Budget Statement - Financial Position ( Energy sources                                     ) for 1st Quarter ended 30 September 2023 (Figures Finalised as at 2023/10/16)</t>
  </si>
  <si>
    <t>Kwazulu-Natal: Hlabisa Big Five (KZN276) - Table C6 Quarterly Budget Statement - Financial Position ( Energy sources                                     ) for 1st Quarter ended 30 September 2023 (Figures Finalised as at 2023/10/16)</t>
  </si>
  <si>
    <t>Kwazulu-Natal: Umkhanyakude (DC27) - Table C6 Quarterly Budget Statement - Financial Position ( Energy sources                                     ) for 1st Quarter ended 30 September 2023 (Figures Finalised as at 2023/10/16)</t>
  </si>
  <si>
    <t>Kwazulu-Natal: Mfolozi (KZN281) - Table C6 Quarterly Budget Statement - Financial Position ( Energy sources                                     ) for 1st Quarter ended 30 September 2023 (Figures Finalised as at 2023/10/16)</t>
  </si>
  <si>
    <t>Kwazulu-Natal: uMhlathuze (KZN282) - Table C6 Quarterly Budget Statement - Financial Position ( Energy sources                                     ) for 1st Quarter ended 30 September 2023 (Figures Finalised as at 2023/10/16)</t>
  </si>
  <si>
    <t>Kwazulu-Natal: uMlalazi (KZN284) - Table C6 Quarterly Budget Statement - Financial Position ( Energy sources                                     ) for 1st Quarter ended 30 September 2023 (Figures Finalised as at 2023/10/16)</t>
  </si>
  <si>
    <t>Kwazulu-Natal: Mthonjaneni (KZN285) - Table C6 Quarterly Budget Statement - Financial Position ( Energy sources                                     ) for 1st Quarter ended 30 September 2023 (Figures Finalised as at 2023/10/16)</t>
  </si>
  <si>
    <t>Kwazulu-Natal: Nkandla (KZN286) - Table C6 Quarterly Budget Statement - Financial Position ( Energy sources                                     ) for 1st Quarter ended 30 September 2023 (Figures Finalised as at 2023/10/16)</t>
  </si>
  <si>
    <t>Kwazulu-Natal: King Cetshwayo (DC28) - Table C6 Quarterly Budget Statement - Financial Position ( Energy sources                                     ) for 1st Quarter ended 30 September 2023 (Figures Finalised as at 2023/10/16)</t>
  </si>
  <si>
    <t>Kwazulu-Natal: Mandeni (KZN291) - Table C6 Quarterly Budget Statement - Financial Position ( Energy sources                                     ) for 1st Quarter ended 30 September 2023 (Figures Finalised as at 2023/10/16)</t>
  </si>
  <si>
    <t>Kwazulu-Natal: KwaDukuza (KZN292) - Table C6 Quarterly Budget Statement - Financial Position ( Energy sources                                     ) for 1st Quarter ended 30 September 2023 (Figures Finalised as at 2023/10/16)</t>
  </si>
  <si>
    <t>Kwazulu-Natal: Ndwedwe (KZN293) - Table C6 Quarterly Budget Statement - Financial Position ( Energy sources                                     ) for 1st Quarter ended 30 September 2023 (Figures Finalised as at 2023/10/16)</t>
  </si>
  <si>
    <t>Kwazulu-Natal: Maphumulo (KZN294) - Table C6 Quarterly Budget Statement - Financial Position ( Energy sources                                     ) for 1st Quarter ended 30 September 2023 (Figures Finalised as at 2023/10/16)</t>
  </si>
  <si>
    <t>Kwazulu-Natal: iLembe (DC29) - Table C6 Quarterly Budget Statement - Financial Position ( Energy sources                                     ) for 1st Quarter ended 30 September 2023 (Figures Finalised as at 2023/10/16)</t>
  </si>
  <si>
    <t>Kwazulu-Natal: Greater Kokstad (KZN433) - Table C6 Quarterly Budget Statement - Financial Position ( Energy sources                                     ) for 1st Quarter ended 30 September 2023 (Figures Finalised as at 2023/10/16)</t>
  </si>
  <si>
    <t>Kwazulu-Natal: Ubuhlebezwe (KZN434) - Table C6 Quarterly Budget Statement - Financial Position ( Energy sources                                     ) for 1st Quarter ended 30 September 2023 (Figures Finalised as at 2023/10/16)</t>
  </si>
  <si>
    <t>Kwazulu-Natal: Umzimkhulu (KZN435) - Table C6 Quarterly Budget Statement - Financial Position ( Energy sources                                     ) for 1st Quarter ended 30 September 2023 (Figures Finalised as at 2023/10/16)</t>
  </si>
  <si>
    <t>Kwazulu-Natal: Dr Nkosazana Dlamini Zuma (KZN436) - Table C6 Quarterly Budget Statement - Financial Position ( Energy sources                                     ) for 1st Quarter ended 30 September 2023 (Figures Finalised as at 2023/10/16)</t>
  </si>
  <si>
    <t>Kwazulu-Natal: Harry Gwala (DC43)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</si>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</sst>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-1287088780</v>
      </c>
      <c r="X6" s="20"/>
      <c r="Y6" s="20">
        <v>-1287088780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148902150</v>
      </c>
      <c r="X7" s="20"/>
      <c r="Y7" s="20">
        <v>148902150</v>
      </c>
      <c r="Z7" s="21"/>
      <c r="AA7" s="22">
        <v>3033947600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104013711</v>
      </c>
      <c r="X10" s="20"/>
      <c r="Y10" s="20">
        <v>104013711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11539575</v>
      </c>
      <c r="X11" s="20"/>
      <c r="Y11" s="24">
        <v>11539575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30444</v>
      </c>
      <c r="X12" s="20"/>
      <c r="Y12" s="20">
        <v>30444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-1022602900</v>
      </c>
      <c r="X13" s="31">
        <f t="shared" si="0"/>
        <v>0</v>
      </c>
      <c r="Y13" s="31">
        <f t="shared" si="0"/>
        <v>-1022602900</v>
      </c>
      <c r="Z13" s="32">
        <f>+IF(X13&lt;&gt;0,+(Y13/X13)*100,0)</f>
        <v>0</v>
      </c>
      <c r="AA13" s="33">
        <f>SUM(AA6:AA12)</f>
        <v>3033947600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7510109470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-16252305</v>
      </c>
      <c r="X17" s="20">
        <v>11443890840</v>
      </c>
      <c r="Y17" s="24">
        <v>-11460143145</v>
      </c>
      <c r="Z17" s="25">
        <v>-100.14201730187074</v>
      </c>
      <c r="AA17" s="26">
        <v>7510109470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803000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-1936784</v>
      </c>
      <c r="X21" s="20">
        <v>803000</v>
      </c>
      <c r="Y21" s="20">
        <v>-2739784</v>
      </c>
      <c r="Z21" s="21">
        <v>-341.19352428393523</v>
      </c>
      <c r="AA21" s="22">
        <v>803000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58497</v>
      </c>
      <c r="X23" s="20"/>
      <c r="Y23" s="20">
        <v>58497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7510912470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-18130592</v>
      </c>
      <c r="X25" s="36">
        <f t="shared" si="1"/>
        <v>11444693840</v>
      </c>
      <c r="Y25" s="36">
        <f t="shared" si="1"/>
        <v>-11462824432</v>
      </c>
      <c r="Z25" s="37">
        <f>+IF(X25&lt;&gt;0,+(Y25/X25)*100,0)</f>
        <v>-100.15841919629717</v>
      </c>
      <c r="AA25" s="38">
        <f>SUM(AA15:AA24)</f>
        <v>7510912470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10544860070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-1040733492</v>
      </c>
      <c r="X26" s="31">
        <f t="shared" si="2"/>
        <v>11444693840</v>
      </c>
      <c r="Y26" s="31">
        <f t="shared" si="2"/>
        <v>-12485427332</v>
      </c>
      <c r="Z26" s="32">
        <f>+IF(X26&lt;&gt;0,+(Y26/X26)*100,0)</f>
        <v>-109.09358962808217</v>
      </c>
      <c r="AA26" s="33">
        <f>+AA13+AA25</f>
        <v>10544860070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34637978</v>
      </c>
      <c r="X30" s="20"/>
      <c r="Y30" s="20">
        <v>34637978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-719581916</v>
      </c>
      <c r="X32" s="20"/>
      <c r="Y32" s="20">
        <v>-719581916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187413313</v>
      </c>
      <c r="X35" s="20"/>
      <c r="Y35" s="20">
        <v>187413313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-497530625</v>
      </c>
      <c r="X37" s="31">
        <f t="shared" si="3"/>
        <v>0</v>
      </c>
      <c r="Y37" s="31">
        <f t="shared" si="3"/>
        <v>-497530625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-3291184</v>
      </c>
      <c r="X39" s="20"/>
      <c r="Y39" s="20">
        <v>-3291184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-3291184</v>
      </c>
      <c r="X43" s="36">
        <f t="shared" si="4"/>
        <v>0</v>
      </c>
      <c r="Y43" s="36">
        <f t="shared" si="4"/>
        <v>-3291184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-500821809</v>
      </c>
      <c r="X44" s="31">
        <f t="shared" si="5"/>
        <v>0</v>
      </c>
      <c r="Y44" s="31">
        <f t="shared" si="5"/>
        <v>-500821809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10544860070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-539911683</v>
      </c>
      <c r="X45" s="44">
        <f t="shared" si="6"/>
        <v>11444693840</v>
      </c>
      <c r="Y45" s="44">
        <f t="shared" si="6"/>
        <v>-11984605523</v>
      </c>
      <c r="Z45" s="45">
        <f>+IF(X45&lt;&gt;0,+(Y45/X45)*100,0)</f>
        <v>-104.71757209540174</v>
      </c>
      <c r="AA45" s="46">
        <f>+AA26-AA44</f>
        <v>10544860070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9844960070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9844960070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-1995579</v>
      </c>
      <c r="D6" s="18"/>
      <c r="E6" s="19">
        <v>-2062548</v>
      </c>
      <c r="F6" s="20">
        <v>-2062548</v>
      </c>
      <c r="G6" s="20"/>
      <c r="H6" s="20">
        <v>-2594384</v>
      </c>
      <c r="I6" s="20">
        <v>-437000</v>
      </c>
      <c r="J6" s="20">
        <v>-3031384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-3031384</v>
      </c>
      <c r="X6" s="20">
        <v>-515637</v>
      </c>
      <c r="Y6" s="20">
        <v>-2515747</v>
      </c>
      <c r="Z6" s="21">
        <v>487.89109392848064</v>
      </c>
      <c r="AA6" s="22">
        <v>-2062548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671484</v>
      </c>
      <c r="D11" s="18"/>
      <c r="E11" s="19">
        <v>269028</v>
      </c>
      <c r="F11" s="20">
        <v>269028</v>
      </c>
      <c r="G11" s="24"/>
      <c r="H11" s="24">
        <v>749589</v>
      </c>
      <c r="I11" s="24">
        <v>57000</v>
      </c>
      <c r="J11" s="20">
        <v>806589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806589</v>
      </c>
      <c r="X11" s="20">
        <v>67257</v>
      </c>
      <c r="Y11" s="24">
        <v>739332</v>
      </c>
      <c r="Z11" s="25">
        <v>1099.2640171283285</v>
      </c>
      <c r="AA11" s="26">
        <v>269028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-1324095</v>
      </c>
      <c r="D13" s="29">
        <f>SUM(D6:D12)</f>
        <v>0</v>
      </c>
      <c r="E13" s="30">
        <f t="shared" si="0"/>
        <v>-1793520</v>
      </c>
      <c r="F13" s="31">
        <f t="shared" si="0"/>
        <v>-1793520</v>
      </c>
      <c r="G13" s="31">
        <f t="shared" si="0"/>
        <v>0</v>
      </c>
      <c r="H13" s="31">
        <f t="shared" si="0"/>
        <v>-1844795</v>
      </c>
      <c r="I13" s="31">
        <f t="shared" si="0"/>
        <v>-380000</v>
      </c>
      <c r="J13" s="31">
        <f t="shared" si="0"/>
        <v>-2224795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-2224795</v>
      </c>
      <c r="X13" s="31">
        <f t="shared" si="0"/>
        <v>-448380</v>
      </c>
      <c r="Y13" s="31">
        <f t="shared" si="0"/>
        <v>-1776415</v>
      </c>
      <c r="Z13" s="32">
        <f>+IF(X13&lt;&gt;0,+(Y13/X13)*100,0)</f>
        <v>396.18515544850351</v>
      </c>
      <c r="AA13" s="33">
        <f>SUM(AA6:AA12)</f>
        <v>-1793520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29599</v>
      </c>
      <c r="F17" s="20">
        <v>29599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29599</v>
      </c>
      <c r="Y17" s="24">
        <v>-29599</v>
      </c>
      <c r="Z17" s="25">
        <v>-100</v>
      </c>
      <c r="AA17" s="26">
        <v>29599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29599</v>
      </c>
      <c r="F25" s="36">
        <f t="shared" si="1"/>
        <v>29599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29599</v>
      </c>
      <c r="Y25" s="36">
        <f t="shared" si="1"/>
        <v>-29599</v>
      </c>
      <c r="Z25" s="37">
        <f>+IF(X25&lt;&gt;0,+(Y25/X25)*100,0)</f>
        <v>-100</v>
      </c>
      <c r="AA25" s="38">
        <f>SUM(AA15:AA24)</f>
        <v>29599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-1324095</v>
      </c>
      <c r="D26" s="29">
        <f>+D13+D25</f>
        <v>0</v>
      </c>
      <c r="E26" s="30">
        <f t="shared" si="2"/>
        <v>-1763921</v>
      </c>
      <c r="F26" s="31">
        <f t="shared" si="2"/>
        <v>-1763921</v>
      </c>
      <c r="G26" s="31">
        <f t="shared" si="2"/>
        <v>0</v>
      </c>
      <c r="H26" s="31">
        <f t="shared" si="2"/>
        <v>-1844795</v>
      </c>
      <c r="I26" s="31">
        <f t="shared" si="2"/>
        <v>-380000</v>
      </c>
      <c r="J26" s="31">
        <f t="shared" si="2"/>
        <v>-2224795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-2224795</v>
      </c>
      <c r="X26" s="31">
        <f t="shared" si="2"/>
        <v>-418781</v>
      </c>
      <c r="Y26" s="31">
        <f t="shared" si="2"/>
        <v>-1806014</v>
      </c>
      <c r="Z26" s="32">
        <f>+IF(X26&lt;&gt;0,+(Y26/X26)*100,0)</f>
        <v>431.25499962987817</v>
      </c>
      <c r="AA26" s="33">
        <f>+AA13+AA25</f>
        <v>-1763921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3156059</v>
      </c>
      <c r="D32" s="18"/>
      <c r="E32" s="19">
        <v>4315000</v>
      </c>
      <c r="F32" s="20">
        <v>4315000</v>
      </c>
      <c r="G32" s="20"/>
      <c r="H32" s="20">
        <v>3156059</v>
      </c>
      <c r="I32" s="20"/>
      <c r="J32" s="20">
        <v>3156059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3156059</v>
      </c>
      <c r="X32" s="20">
        <v>1078749</v>
      </c>
      <c r="Y32" s="20">
        <v>2077310</v>
      </c>
      <c r="Z32" s="21">
        <v>192.56657480099634</v>
      </c>
      <c r="AA32" s="22">
        <v>4315000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-815000</v>
      </c>
      <c r="F33" s="20">
        <v>-815000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-203751</v>
      </c>
      <c r="Y33" s="20">
        <v>203751</v>
      </c>
      <c r="Z33" s="21">
        <v>-100</v>
      </c>
      <c r="AA33" s="22">
        <v>-815000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3156059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0</v>
      </c>
      <c r="H37" s="31">
        <f t="shared" si="3"/>
        <v>3156059</v>
      </c>
      <c r="I37" s="31">
        <f t="shared" si="3"/>
        <v>0</v>
      </c>
      <c r="J37" s="31">
        <f t="shared" si="3"/>
        <v>3156059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3156059</v>
      </c>
      <c r="X37" s="31">
        <f t="shared" si="3"/>
        <v>874998</v>
      </c>
      <c r="Y37" s="31">
        <f t="shared" si="3"/>
        <v>2281061</v>
      </c>
      <c r="Z37" s="32">
        <f>+IF(X37&lt;&gt;0,+(Y37/X37)*100,0)</f>
        <v>260.69328158464361</v>
      </c>
      <c r="AA37" s="33">
        <f>SUM(AA29:AA36)</f>
        <v>3500000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3156059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0</v>
      </c>
      <c r="H44" s="31">
        <f t="shared" si="5"/>
        <v>3156059</v>
      </c>
      <c r="I44" s="31">
        <f t="shared" si="5"/>
        <v>0</v>
      </c>
      <c r="J44" s="31">
        <f t="shared" si="5"/>
        <v>3156059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3156059</v>
      </c>
      <c r="X44" s="31">
        <f t="shared" si="5"/>
        <v>874998</v>
      </c>
      <c r="Y44" s="31">
        <f t="shared" si="5"/>
        <v>2281061</v>
      </c>
      <c r="Z44" s="32">
        <f>+IF(X44&lt;&gt;0,+(Y44/X44)*100,0)</f>
        <v>260.69328158464361</v>
      </c>
      <c r="AA44" s="33">
        <f>+AA37+AA43</f>
        <v>3500000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-4480154</v>
      </c>
      <c r="D45" s="42">
        <f t="shared" si="6"/>
        <v>0</v>
      </c>
      <c r="E45" s="43">
        <f t="shared" si="6"/>
        <v>-5263921</v>
      </c>
      <c r="F45" s="44">
        <f t="shared" si="6"/>
        <v>-5263921</v>
      </c>
      <c r="G45" s="44">
        <f t="shared" si="6"/>
        <v>0</v>
      </c>
      <c r="H45" s="44">
        <f t="shared" si="6"/>
        <v>-5000854</v>
      </c>
      <c r="I45" s="44">
        <f t="shared" si="6"/>
        <v>-380000</v>
      </c>
      <c r="J45" s="44">
        <f t="shared" si="6"/>
        <v>-5380854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-5380854</v>
      </c>
      <c r="X45" s="44">
        <f t="shared" si="6"/>
        <v>-1293779</v>
      </c>
      <c r="Y45" s="44">
        <f t="shared" si="6"/>
        <v>-4087075</v>
      </c>
      <c r="Z45" s="45">
        <f>+IF(X45&lt;&gt;0,+(Y45/X45)*100,0)</f>
        <v>315.90209765346322</v>
      </c>
      <c r="AA45" s="46">
        <f>+AA26-AA44</f>
        <v>-5263921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-4480153</v>
      </c>
      <c r="D47" s="18"/>
      <c r="E47" s="19"/>
      <c r="F47" s="20"/>
      <c r="G47" s="20"/>
      <c r="H47" s="20">
        <v>-4480153</v>
      </c>
      <c r="I47" s="20"/>
      <c r="J47" s="20">
        <v>-4480153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-4480153</v>
      </c>
      <c r="X47" s="20"/>
      <c r="Y47" s="20">
        <v>-4480153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-4480153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-4480153</v>
      </c>
      <c r="I50" s="52">
        <f t="shared" si="7"/>
        <v>0</v>
      </c>
      <c r="J50" s="52">
        <f t="shared" si="7"/>
        <v>-4480153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-4480153</v>
      </c>
      <c r="X50" s="52">
        <f t="shared" si="7"/>
        <v>0</v>
      </c>
      <c r="Y50" s="52">
        <f t="shared" si="7"/>
        <v>-4480153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-31425923</v>
      </c>
      <c r="F6" s="20">
        <v>-31425923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-7856484</v>
      </c>
      <c r="Y6" s="20">
        <v>7856484</v>
      </c>
      <c r="Z6" s="21">
        <v>-100</v>
      </c>
      <c r="AA6" s="22">
        <v>-31425923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4099033</v>
      </c>
      <c r="F11" s="20">
        <v>4099033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1024761</v>
      </c>
      <c r="Y11" s="24">
        <v>-1024761</v>
      </c>
      <c r="Z11" s="25">
        <v>-100</v>
      </c>
      <c r="AA11" s="26">
        <v>4099033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-27326890</v>
      </c>
      <c r="F13" s="31">
        <f t="shared" si="0"/>
        <v>-27326890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-6831723</v>
      </c>
      <c r="Y13" s="31">
        <f t="shared" si="0"/>
        <v>6831723</v>
      </c>
      <c r="Z13" s="32">
        <f>+IF(X13&lt;&gt;0,+(Y13/X13)*100,0)</f>
        <v>-100</v>
      </c>
      <c r="AA13" s="33">
        <f>SUM(AA6:AA12)</f>
        <v>-27326890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-27326890</v>
      </c>
      <c r="F26" s="31">
        <f t="shared" si="2"/>
        <v>-27326890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-6831723</v>
      </c>
      <c r="Y26" s="31">
        <f t="shared" si="2"/>
        <v>6831723</v>
      </c>
      <c r="Z26" s="32">
        <f>+IF(X26&lt;&gt;0,+(Y26/X26)*100,0)</f>
        <v>-100</v>
      </c>
      <c r="AA26" s="33">
        <f>+AA13+AA25</f>
        <v>-27326890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-7877695</v>
      </c>
      <c r="J33" s="20">
        <v>-7877695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-7877695</v>
      </c>
      <c r="X33" s="20"/>
      <c r="Y33" s="20">
        <v>-7877695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-7877695</v>
      </c>
      <c r="J37" s="31">
        <f t="shared" si="3"/>
        <v>-7877695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-7877695</v>
      </c>
      <c r="X37" s="31">
        <f t="shared" si="3"/>
        <v>0</v>
      </c>
      <c r="Y37" s="31">
        <f t="shared" si="3"/>
        <v>-7877695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-7877695</v>
      </c>
      <c r="J44" s="31">
        <f t="shared" si="5"/>
        <v>-7877695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-7877695</v>
      </c>
      <c r="X44" s="31">
        <f t="shared" si="5"/>
        <v>0</v>
      </c>
      <c r="Y44" s="31">
        <f t="shared" si="5"/>
        <v>-7877695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-27326890</v>
      </c>
      <c r="F45" s="44">
        <f t="shared" si="6"/>
        <v>-27326890</v>
      </c>
      <c r="G45" s="44">
        <f t="shared" si="6"/>
        <v>0</v>
      </c>
      <c r="H45" s="44">
        <f t="shared" si="6"/>
        <v>0</v>
      </c>
      <c r="I45" s="44">
        <f t="shared" si="6"/>
        <v>7877695</v>
      </c>
      <c r="J45" s="44">
        <f t="shared" si="6"/>
        <v>7877695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7877695</v>
      </c>
      <c r="X45" s="44">
        <f t="shared" si="6"/>
        <v>-6831723</v>
      </c>
      <c r="Y45" s="44">
        <f t="shared" si="6"/>
        <v>14709418</v>
      </c>
      <c r="Z45" s="45">
        <f>+IF(X45&lt;&gt;0,+(Y45/X45)*100,0)</f>
        <v>-215.31051537071983</v>
      </c>
      <c r="AA45" s="46">
        <f>+AA26-AA44</f>
        <v>-27326890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-90743463</v>
      </c>
      <c r="D6" s="18"/>
      <c r="E6" s="19">
        <v>-15135388</v>
      </c>
      <c r="F6" s="20">
        <v>-15135388</v>
      </c>
      <c r="G6" s="20"/>
      <c r="H6" s="20">
        <v>-3841974</v>
      </c>
      <c r="I6" s="20">
        <v>-4456060</v>
      </c>
      <c r="J6" s="20">
        <v>-8298034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-8298034</v>
      </c>
      <c r="X6" s="20">
        <v>-3783847</v>
      </c>
      <c r="Y6" s="20">
        <v>-4514187</v>
      </c>
      <c r="Z6" s="21">
        <v>119.30152038388444</v>
      </c>
      <c r="AA6" s="22">
        <v>-15135388</v>
      </c>
    </row>
    <row r="7" spans="1:27" x14ac:dyDescent="0.25">
      <c r="A7" s="23" t="s">
        <v>35</v>
      </c>
      <c r="B7" s="17" t="s">
        <v>32</v>
      </c>
      <c r="C7" s="18">
        <v>1942363</v>
      </c>
      <c r="D7" s="18"/>
      <c r="E7" s="19">
        <v>1817325</v>
      </c>
      <c r="F7" s="20">
        <v>1817325</v>
      </c>
      <c r="G7" s="20"/>
      <c r="H7" s="20">
        <v>415843</v>
      </c>
      <c r="I7" s="20">
        <v>498828</v>
      </c>
      <c r="J7" s="20">
        <v>914671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914671</v>
      </c>
      <c r="X7" s="20">
        <v>454332</v>
      </c>
      <c r="Y7" s="20">
        <v>460339</v>
      </c>
      <c r="Z7" s="21">
        <v>101.32216088675241</v>
      </c>
      <c r="AA7" s="22">
        <v>1817325</v>
      </c>
    </row>
    <row r="8" spans="1:27" x14ac:dyDescent="0.25">
      <c r="A8" s="23" t="s">
        <v>36</v>
      </c>
      <c r="B8" s="17" t="s">
        <v>32</v>
      </c>
      <c r="C8" s="18">
        <v>7493493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-7023893</v>
      </c>
      <c r="D10" s="18"/>
      <c r="E10" s="19">
        <v>-537684</v>
      </c>
      <c r="F10" s="20">
        <v>-537684</v>
      </c>
      <c r="G10" s="20"/>
      <c r="H10" s="20">
        <v>481207</v>
      </c>
      <c r="I10" s="20">
        <v>46258</v>
      </c>
      <c r="J10" s="20">
        <v>527465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527465</v>
      </c>
      <c r="X10" s="20">
        <v>-134421</v>
      </c>
      <c r="Y10" s="20">
        <v>661886</v>
      </c>
      <c r="Z10" s="21">
        <v>-492.39776523013512</v>
      </c>
      <c r="AA10" s="22">
        <v>-537684</v>
      </c>
    </row>
    <row r="11" spans="1:27" x14ac:dyDescent="0.25">
      <c r="A11" s="23" t="s">
        <v>39</v>
      </c>
      <c r="B11" s="17" t="s">
        <v>32</v>
      </c>
      <c r="C11" s="18">
        <v>30880758</v>
      </c>
      <c r="D11" s="18"/>
      <c r="E11" s="19"/>
      <c r="F11" s="20"/>
      <c r="G11" s="24"/>
      <c r="H11" s="24">
        <v>978612</v>
      </c>
      <c r="I11" s="24">
        <v>1026815</v>
      </c>
      <c r="J11" s="20">
        <v>2005427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2005427</v>
      </c>
      <c r="X11" s="20"/>
      <c r="Y11" s="24">
        <v>2005427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-57548368</v>
      </c>
      <c r="D13" s="29">
        <f>SUM(D6:D12)</f>
        <v>0</v>
      </c>
      <c r="E13" s="30">
        <f t="shared" si="0"/>
        <v>-13855747</v>
      </c>
      <c r="F13" s="31">
        <f t="shared" si="0"/>
        <v>-13855747</v>
      </c>
      <c r="G13" s="31">
        <f t="shared" si="0"/>
        <v>0</v>
      </c>
      <c r="H13" s="31">
        <f t="shared" si="0"/>
        <v>-1966312</v>
      </c>
      <c r="I13" s="31">
        <f t="shared" si="0"/>
        <v>-2884159</v>
      </c>
      <c r="J13" s="31">
        <f t="shared" si="0"/>
        <v>-4850471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-4850471</v>
      </c>
      <c r="X13" s="31">
        <f t="shared" si="0"/>
        <v>-3463936</v>
      </c>
      <c r="Y13" s="31">
        <f t="shared" si="0"/>
        <v>-1386535</v>
      </c>
      <c r="Z13" s="32">
        <f>+IF(X13&lt;&gt;0,+(Y13/X13)*100,0)</f>
        <v>40.027731459241735</v>
      </c>
      <c r="AA13" s="33">
        <f>SUM(AA6:AA12)</f>
        <v>-13855747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8578872</v>
      </c>
      <c r="D17" s="18"/>
      <c r="E17" s="19">
        <v>700008</v>
      </c>
      <c r="F17" s="20">
        <v>700008</v>
      </c>
      <c r="G17" s="24"/>
      <c r="H17" s="24">
        <v>352026</v>
      </c>
      <c r="I17" s="24"/>
      <c r="J17" s="20">
        <v>352026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352026</v>
      </c>
      <c r="X17" s="20">
        <v>175002</v>
      </c>
      <c r="Y17" s="24">
        <v>177024</v>
      </c>
      <c r="Z17" s="25">
        <v>101.15541536668154</v>
      </c>
      <c r="AA17" s="26">
        <v>700008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9952872</v>
      </c>
      <c r="D25" s="29">
        <f t="shared" ref="D25:Y25" si="1">SUM(D15:D24)</f>
        <v>0</v>
      </c>
      <c r="E25" s="35">
        <f t="shared" si="1"/>
        <v>700008</v>
      </c>
      <c r="F25" s="36">
        <f t="shared" si="1"/>
        <v>700008</v>
      </c>
      <c r="G25" s="36">
        <f t="shared" si="1"/>
        <v>0</v>
      </c>
      <c r="H25" s="36">
        <f t="shared" si="1"/>
        <v>352026</v>
      </c>
      <c r="I25" s="36">
        <f t="shared" si="1"/>
        <v>0</v>
      </c>
      <c r="J25" s="36">
        <f t="shared" si="1"/>
        <v>352026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352026</v>
      </c>
      <c r="X25" s="36">
        <f t="shared" si="1"/>
        <v>175002</v>
      </c>
      <c r="Y25" s="36">
        <f t="shared" si="1"/>
        <v>177024</v>
      </c>
      <c r="Z25" s="37">
        <f>+IF(X25&lt;&gt;0,+(Y25/X25)*100,0)</f>
        <v>101.15541536668154</v>
      </c>
      <c r="AA25" s="38">
        <f>SUM(AA15:AA24)</f>
        <v>700008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-47595496</v>
      </c>
      <c r="D26" s="29">
        <f>+D13+D25</f>
        <v>0</v>
      </c>
      <c r="E26" s="30">
        <f t="shared" si="2"/>
        <v>-13155739</v>
      </c>
      <c r="F26" s="31">
        <f t="shared" si="2"/>
        <v>-13155739</v>
      </c>
      <c r="G26" s="31">
        <f t="shared" si="2"/>
        <v>0</v>
      </c>
      <c r="H26" s="31">
        <f t="shared" si="2"/>
        <v>-1614286</v>
      </c>
      <c r="I26" s="31">
        <f t="shared" si="2"/>
        <v>-2884159</v>
      </c>
      <c r="J26" s="31">
        <f t="shared" si="2"/>
        <v>-4498445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-4498445</v>
      </c>
      <c r="X26" s="31">
        <f t="shared" si="2"/>
        <v>-3288934</v>
      </c>
      <c r="Y26" s="31">
        <f t="shared" si="2"/>
        <v>-1209511</v>
      </c>
      <c r="Z26" s="32">
        <f>+IF(X26&lt;&gt;0,+(Y26/X26)*100,0)</f>
        <v>36.775167881143247</v>
      </c>
      <c r="AA26" s="33">
        <f>+AA13+AA25</f>
        <v>-13155739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-6816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47235</v>
      </c>
      <c r="D32" s="18"/>
      <c r="E32" s="19">
        <v>-1923090</v>
      </c>
      <c r="F32" s="20">
        <v>-1923090</v>
      </c>
      <c r="G32" s="20"/>
      <c r="H32" s="20">
        <v>-37</v>
      </c>
      <c r="I32" s="20"/>
      <c r="J32" s="20">
        <v>-37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-37</v>
      </c>
      <c r="X32" s="20">
        <v>-480771</v>
      </c>
      <c r="Y32" s="20">
        <v>480734</v>
      </c>
      <c r="Z32" s="21">
        <v>-99.992304028321172</v>
      </c>
      <c r="AA32" s="22">
        <v>-1923090</v>
      </c>
    </row>
    <row r="33" spans="1:27" x14ac:dyDescent="0.25">
      <c r="A33" s="23" t="s">
        <v>60</v>
      </c>
      <c r="B33" s="17" t="s">
        <v>32</v>
      </c>
      <c r="C33" s="18">
        <v>-2824277</v>
      </c>
      <c r="D33" s="18"/>
      <c r="E33" s="19">
        <v>-4</v>
      </c>
      <c r="F33" s="20">
        <v>-4</v>
      </c>
      <c r="G33" s="20"/>
      <c r="H33" s="20">
        <v>-640000</v>
      </c>
      <c r="I33" s="20"/>
      <c r="J33" s="20">
        <v>-640000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-640000</v>
      </c>
      <c r="X33" s="20"/>
      <c r="Y33" s="20">
        <v>-640000</v>
      </c>
      <c r="Z33" s="21"/>
      <c r="AA33" s="22">
        <v>-4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24892400</v>
      </c>
      <c r="D35" s="18"/>
      <c r="E35" s="19"/>
      <c r="F35" s="20"/>
      <c r="G35" s="20"/>
      <c r="H35" s="20">
        <v>523294</v>
      </c>
      <c r="I35" s="20">
        <v>503609</v>
      </c>
      <c r="J35" s="20">
        <v>1026903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1026903</v>
      </c>
      <c r="X35" s="20"/>
      <c r="Y35" s="20">
        <v>1026903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22108542</v>
      </c>
      <c r="D37" s="29">
        <f t="shared" ref="D37:Y37" si="3">SUM(D29:D36)</f>
        <v>0</v>
      </c>
      <c r="E37" s="30">
        <f t="shared" si="3"/>
        <v>-1923094</v>
      </c>
      <c r="F37" s="31">
        <f t="shared" si="3"/>
        <v>-1923094</v>
      </c>
      <c r="G37" s="31">
        <f t="shared" si="3"/>
        <v>0</v>
      </c>
      <c r="H37" s="31">
        <f t="shared" si="3"/>
        <v>-116743</v>
      </c>
      <c r="I37" s="31">
        <f t="shared" si="3"/>
        <v>503609</v>
      </c>
      <c r="J37" s="31">
        <f t="shared" si="3"/>
        <v>386866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386866</v>
      </c>
      <c r="X37" s="31">
        <f t="shared" si="3"/>
        <v>-480771</v>
      </c>
      <c r="Y37" s="31">
        <f t="shared" si="3"/>
        <v>867637</v>
      </c>
      <c r="Z37" s="32">
        <f>+IF(X37&lt;&gt;0,+(Y37/X37)*100,0)</f>
        <v>-180.46783187837869</v>
      </c>
      <c r="AA37" s="33">
        <f>SUM(AA29:AA36)</f>
        <v>-1923094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22108542</v>
      </c>
      <c r="D44" s="29">
        <f>+D37+D43</f>
        <v>0</v>
      </c>
      <c r="E44" s="30">
        <f t="shared" si="5"/>
        <v>-1923094</v>
      </c>
      <c r="F44" s="31">
        <f t="shared" si="5"/>
        <v>-1923094</v>
      </c>
      <c r="G44" s="31">
        <f t="shared" si="5"/>
        <v>0</v>
      </c>
      <c r="H44" s="31">
        <f t="shared" si="5"/>
        <v>-116743</v>
      </c>
      <c r="I44" s="31">
        <f t="shared" si="5"/>
        <v>503609</v>
      </c>
      <c r="J44" s="31">
        <f t="shared" si="5"/>
        <v>386866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386866</v>
      </c>
      <c r="X44" s="31">
        <f t="shared" si="5"/>
        <v>-480771</v>
      </c>
      <c r="Y44" s="31">
        <f t="shared" si="5"/>
        <v>867637</v>
      </c>
      <c r="Z44" s="32">
        <f>+IF(X44&lt;&gt;0,+(Y44/X44)*100,0)</f>
        <v>-180.46783187837869</v>
      </c>
      <c r="AA44" s="33">
        <f>+AA37+AA43</f>
        <v>-1923094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-69704038</v>
      </c>
      <c r="D45" s="42">
        <f t="shared" si="6"/>
        <v>0</v>
      </c>
      <c r="E45" s="43">
        <f t="shared" si="6"/>
        <v>-11232645</v>
      </c>
      <c r="F45" s="44">
        <f t="shared" si="6"/>
        <v>-11232645</v>
      </c>
      <c r="G45" s="44">
        <f t="shared" si="6"/>
        <v>0</v>
      </c>
      <c r="H45" s="44">
        <f t="shared" si="6"/>
        <v>-1497543</v>
      </c>
      <c r="I45" s="44">
        <f t="shared" si="6"/>
        <v>-3387768</v>
      </c>
      <c r="J45" s="44">
        <f t="shared" si="6"/>
        <v>-4885311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-4885311</v>
      </c>
      <c r="X45" s="44">
        <f t="shared" si="6"/>
        <v>-2808163</v>
      </c>
      <c r="Y45" s="44">
        <f t="shared" si="6"/>
        <v>-2077148</v>
      </c>
      <c r="Z45" s="45">
        <f>+IF(X45&lt;&gt;0,+(Y45/X45)*100,0)</f>
        <v>73.968213383624814</v>
      </c>
      <c r="AA45" s="46">
        <f>+AA26-AA44</f>
        <v>-11232645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-237864</v>
      </c>
      <c r="D47" s="18"/>
      <c r="E47" s="19">
        <v>-11232644</v>
      </c>
      <c r="F47" s="20">
        <v>-11232644</v>
      </c>
      <c r="G47" s="20"/>
      <c r="H47" s="20">
        <v>-4363</v>
      </c>
      <c r="I47" s="20"/>
      <c r="J47" s="20">
        <v>-4363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-4363</v>
      </c>
      <c r="X47" s="20">
        <v>-2808162</v>
      </c>
      <c r="Y47" s="20">
        <v>2803799</v>
      </c>
      <c r="Z47" s="47">
        <v>-99.844631470691496</v>
      </c>
      <c r="AA47" s="22">
        <v>-11232644</v>
      </c>
    </row>
    <row r="48" spans="1:27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3777925</v>
      </c>
      <c r="D50" s="50">
        <f t="shared" ref="D50:Y50" si="7">SUM(D47:D49)</f>
        <v>0</v>
      </c>
      <c r="E50" s="51">
        <f t="shared" si="7"/>
        <v>-11232644</v>
      </c>
      <c r="F50" s="52">
        <f t="shared" si="7"/>
        <v>-11232644</v>
      </c>
      <c r="G50" s="52">
        <f t="shared" si="7"/>
        <v>0</v>
      </c>
      <c r="H50" s="52">
        <f t="shared" si="7"/>
        <v>-4363</v>
      </c>
      <c r="I50" s="52">
        <f t="shared" si="7"/>
        <v>0</v>
      </c>
      <c r="J50" s="52">
        <f t="shared" si="7"/>
        <v>-4363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-4363</v>
      </c>
      <c r="X50" s="52">
        <f t="shared" si="7"/>
        <v>-2808162</v>
      </c>
      <c r="Y50" s="52">
        <f t="shared" si="7"/>
        <v>2803799</v>
      </c>
      <c r="Z50" s="53">
        <f>+IF(X50&lt;&gt;0,+(Y50/X50)*100,0)</f>
        <v>-99.844631470691496</v>
      </c>
      <c r="AA50" s="54">
        <f>SUM(AA47:AA49)</f>
        <v>-11232644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104064866</v>
      </c>
      <c r="D6" s="18"/>
      <c r="E6" s="19">
        <v>11685728</v>
      </c>
      <c r="F6" s="20">
        <v>11685728</v>
      </c>
      <c r="G6" s="20">
        <v>125417967</v>
      </c>
      <c r="H6" s="20">
        <v>-1754394</v>
      </c>
      <c r="I6" s="20">
        <v>-4493380</v>
      </c>
      <c r="J6" s="20">
        <v>119170193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119170193</v>
      </c>
      <c r="X6" s="20">
        <v>68408462</v>
      </c>
      <c r="Y6" s="20">
        <v>50761731</v>
      </c>
      <c r="Z6" s="21">
        <v>74.20387699989513</v>
      </c>
      <c r="AA6" s="22">
        <v>11685728</v>
      </c>
    </row>
    <row r="7" spans="1:27" x14ac:dyDescent="0.25">
      <c r="A7" s="23" t="s">
        <v>35</v>
      </c>
      <c r="B7" s="17" t="s">
        <v>32</v>
      </c>
      <c r="C7" s="18">
        <v>40438112</v>
      </c>
      <c r="D7" s="18"/>
      <c r="E7" s="19">
        <v>39215565</v>
      </c>
      <c r="F7" s="20">
        <v>39215565</v>
      </c>
      <c r="G7" s="20">
        <v>38756799</v>
      </c>
      <c r="H7" s="20">
        <v>12301806</v>
      </c>
      <c r="I7" s="20">
        <v>533164</v>
      </c>
      <c r="J7" s="20">
        <v>51591769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51591769</v>
      </c>
      <c r="X7" s="20">
        <v>31427784</v>
      </c>
      <c r="Y7" s="20">
        <v>20163985</v>
      </c>
      <c r="Z7" s="21">
        <v>64.159741584070957</v>
      </c>
      <c r="AA7" s="22">
        <v>39215565</v>
      </c>
    </row>
    <row r="8" spans="1:27" x14ac:dyDescent="0.25">
      <c r="A8" s="23" t="s">
        <v>36</v>
      </c>
      <c r="B8" s="17" t="s">
        <v>32</v>
      </c>
      <c r="C8" s="18">
        <v>-26907</v>
      </c>
      <c r="D8" s="18"/>
      <c r="E8" s="19">
        <v>218541</v>
      </c>
      <c r="F8" s="20">
        <v>218541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34455</v>
      </c>
      <c r="Y8" s="20">
        <v>-34455</v>
      </c>
      <c r="Z8" s="21">
        <v>-100</v>
      </c>
      <c r="AA8" s="22">
        <v>218541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-11134483</v>
      </c>
      <c r="D10" s="18"/>
      <c r="E10" s="19">
        <v>-7461513</v>
      </c>
      <c r="F10" s="20">
        <v>-7461513</v>
      </c>
      <c r="G10" s="20">
        <v>-11246844</v>
      </c>
      <c r="H10" s="20">
        <v>-73587</v>
      </c>
      <c r="I10" s="20">
        <v>-82024</v>
      </c>
      <c r="J10" s="20">
        <v>-11402455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-11402455</v>
      </c>
      <c r="X10" s="20">
        <v>-7414873</v>
      </c>
      <c r="Y10" s="20">
        <v>-3987582</v>
      </c>
      <c r="Z10" s="21">
        <v>53.778156416165189</v>
      </c>
      <c r="AA10" s="22">
        <v>-7461513</v>
      </c>
    </row>
    <row r="11" spans="1:27" x14ac:dyDescent="0.25">
      <c r="A11" s="23" t="s">
        <v>39</v>
      </c>
      <c r="B11" s="17" t="s">
        <v>32</v>
      </c>
      <c r="C11" s="18">
        <v>59535751</v>
      </c>
      <c r="D11" s="18"/>
      <c r="E11" s="19">
        <v>40332351</v>
      </c>
      <c r="F11" s="20">
        <v>40332351</v>
      </c>
      <c r="G11" s="24">
        <v>59792755</v>
      </c>
      <c r="H11" s="24">
        <v>2189974</v>
      </c>
      <c r="I11" s="24">
        <v>2530525</v>
      </c>
      <c r="J11" s="20">
        <v>64513254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64513254</v>
      </c>
      <c r="X11" s="20">
        <v>40092351</v>
      </c>
      <c r="Y11" s="24">
        <v>24420903</v>
      </c>
      <c r="Z11" s="25">
        <v>60.911626260081377</v>
      </c>
      <c r="AA11" s="26">
        <v>40332351</v>
      </c>
    </row>
    <row r="12" spans="1:27" x14ac:dyDescent="0.25">
      <c r="A12" s="23" t="s">
        <v>40</v>
      </c>
      <c r="B12" s="17" t="s">
        <v>32</v>
      </c>
      <c r="C12" s="18">
        <v>-5059954</v>
      </c>
      <c r="D12" s="18"/>
      <c r="E12" s="19">
        <v>-2065787</v>
      </c>
      <c r="F12" s="20">
        <v>-2065787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-2065787</v>
      </c>
      <c r="Y12" s="20">
        <v>-2994166</v>
      </c>
      <c r="Z12" s="21">
        <v>144.94069330477924</v>
      </c>
      <c r="AA12" s="22">
        <v>-2065787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187817385</v>
      </c>
      <c r="D13" s="29">
        <f>SUM(D6:D12)</f>
        <v>0</v>
      </c>
      <c r="E13" s="30">
        <f t="shared" si="0"/>
        <v>81924885</v>
      </c>
      <c r="F13" s="31">
        <f t="shared" si="0"/>
        <v>81924885</v>
      </c>
      <c r="G13" s="31">
        <f t="shared" si="0"/>
        <v>207660724</v>
      </c>
      <c r="H13" s="31">
        <f t="shared" si="0"/>
        <v>12663799</v>
      </c>
      <c r="I13" s="31">
        <f t="shared" si="0"/>
        <v>-1511715</v>
      </c>
      <c r="J13" s="31">
        <f t="shared" si="0"/>
        <v>218812808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218812808</v>
      </c>
      <c r="X13" s="31">
        <f t="shared" si="0"/>
        <v>130482392</v>
      </c>
      <c r="Y13" s="31">
        <f t="shared" si="0"/>
        <v>88330416</v>
      </c>
      <c r="Z13" s="32">
        <f>+IF(X13&lt;&gt;0,+(Y13/X13)*100,0)</f>
        <v>67.69527646304951</v>
      </c>
      <c r="AA13" s="33">
        <f>SUM(AA6:AA12)</f>
        <v>81924885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103749430</v>
      </c>
      <c r="D17" s="18"/>
      <c r="E17" s="19">
        <v>108664523</v>
      </c>
      <c r="F17" s="20">
        <v>108664523</v>
      </c>
      <c r="G17" s="24">
        <v>104053605</v>
      </c>
      <c r="H17" s="24">
        <v>476764</v>
      </c>
      <c r="I17" s="24"/>
      <c r="J17" s="20">
        <v>104530369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104530369</v>
      </c>
      <c r="X17" s="20">
        <v>94082923</v>
      </c>
      <c r="Y17" s="24">
        <v>10447446</v>
      </c>
      <c r="Z17" s="25">
        <v>11.104508306996372</v>
      </c>
      <c r="AA17" s="26">
        <v>108664523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103749430</v>
      </c>
      <c r="D25" s="29">
        <f t="shared" ref="D25:Y25" si="1">SUM(D15:D24)</f>
        <v>0</v>
      </c>
      <c r="E25" s="35">
        <f t="shared" si="1"/>
        <v>108664523</v>
      </c>
      <c r="F25" s="36">
        <f t="shared" si="1"/>
        <v>108664523</v>
      </c>
      <c r="G25" s="36">
        <f t="shared" si="1"/>
        <v>104053605</v>
      </c>
      <c r="H25" s="36">
        <f t="shared" si="1"/>
        <v>476764</v>
      </c>
      <c r="I25" s="36">
        <f t="shared" si="1"/>
        <v>0</v>
      </c>
      <c r="J25" s="36">
        <f t="shared" si="1"/>
        <v>104530369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104530369</v>
      </c>
      <c r="X25" s="36">
        <f t="shared" si="1"/>
        <v>94082923</v>
      </c>
      <c r="Y25" s="36">
        <f t="shared" si="1"/>
        <v>10447446</v>
      </c>
      <c r="Z25" s="37">
        <f>+IF(X25&lt;&gt;0,+(Y25/X25)*100,0)</f>
        <v>11.104508306996372</v>
      </c>
      <c r="AA25" s="38">
        <f>SUM(AA15:AA24)</f>
        <v>108664523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291566815</v>
      </c>
      <c r="D26" s="29">
        <f>+D13+D25</f>
        <v>0</v>
      </c>
      <c r="E26" s="30">
        <f t="shared" si="2"/>
        <v>190589408</v>
      </c>
      <c r="F26" s="31">
        <f t="shared" si="2"/>
        <v>190589408</v>
      </c>
      <c r="G26" s="31">
        <f t="shared" si="2"/>
        <v>311714329</v>
      </c>
      <c r="H26" s="31">
        <f t="shared" si="2"/>
        <v>13140563</v>
      </c>
      <c r="I26" s="31">
        <f t="shared" si="2"/>
        <v>-1511715</v>
      </c>
      <c r="J26" s="31">
        <f t="shared" si="2"/>
        <v>323343177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323343177</v>
      </c>
      <c r="X26" s="31">
        <f t="shared" si="2"/>
        <v>224565315</v>
      </c>
      <c r="Y26" s="31">
        <f t="shared" si="2"/>
        <v>98777862</v>
      </c>
      <c r="Z26" s="32">
        <f>+IF(X26&lt;&gt;0,+(Y26/X26)*100,0)</f>
        <v>43.986250503556171</v>
      </c>
      <c r="AA26" s="33">
        <f>+AA13+AA25</f>
        <v>190589408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-2881629</v>
      </c>
      <c r="D30" s="18"/>
      <c r="E30" s="19">
        <v>-14895638</v>
      </c>
      <c r="F30" s="20">
        <v>-14895638</v>
      </c>
      <c r="G30" s="20">
        <v>-2987509</v>
      </c>
      <c r="H30" s="20">
        <v>-109456</v>
      </c>
      <c r="I30" s="20">
        <v>-104982</v>
      </c>
      <c r="J30" s="20">
        <v>-3201947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-3201947</v>
      </c>
      <c r="X30" s="20">
        <v>-5992727</v>
      </c>
      <c r="Y30" s="20">
        <v>2790780</v>
      </c>
      <c r="Z30" s="21">
        <v>-46.569449934896085</v>
      </c>
      <c r="AA30" s="22">
        <v>-14895638</v>
      </c>
    </row>
    <row r="31" spans="1:27" x14ac:dyDescent="0.25">
      <c r="A31" s="23" t="s">
        <v>58</v>
      </c>
      <c r="B31" s="39" t="s">
        <v>32</v>
      </c>
      <c r="C31" s="18">
        <v>-1459321</v>
      </c>
      <c r="D31" s="18"/>
      <c r="E31" s="19">
        <v>-1262399</v>
      </c>
      <c r="F31" s="20">
        <v>-1262399</v>
      </c>
      <c r="G31" s="20">
        <v>-1466703</v>
      </c>
      <c r="H31" s="20">
        <v>-85756</v>
      </c>
      <c r="I31" s="20">
        <v>-42096</v>
      </c>
      <c r="J31" s="20">
        <v>-1594555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-1594555</v>
      </c>
      <c r="X31" s="20">
        <v>-1262399</v>
      </c>
      <c r="Y31" s="20">
        <v>-332156</v>
      </c>
      <c r="Z31" s="21">
        <v>26.311491057898493</v>
      </c>
      <c r="AA31" s="22">
        <v>-1262399</v>
      </c>
    </row>
    <row r="32" spans="1:27" x14ac:dyDescent="0.25">
      <c r="A32" s="23" t="s">
        <v>59</v>
      </c>
      <c r="B32" s="17" t="s">
        <v>32</v>
      </c>
      <c r="C32" s="18">
        <v>-19436804</v>
      </c>
      <c r="D32" s="18"/>
      <c r="E32" s="19">
        <v>-24672250</v>
      </c>
      <c r="F32" s="20">
        <v>-24672250</v>
      </c>
      <c r="G32" s="20">
        <v>-16496748</v>
      </c>
      <c r="H32" s="20">
        <v>-734998</v>
      </c>
      <c r="I32" s="20">
        <v>460917</v>
      </c>
      <c r="J32" s="20">
        <v>-16770829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-16770829</v>
      </c>
      <c r="X32" s="20">
        <v>-16840698</v>
      </c>
      <c r="Y32" s="20">
        <v>69869</v>
      </c>
      <c r="Z32" s="21">
        <v>-0.41488185347186912</v>
      </c>
      <c r="AA32" s="22">
        <v>-24672250</v>
      </c>
    </row>
    <row r="33" spans="1:27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5134773</v>
      </c>
      <c r="H33" s="20">
        <v>1865227</v>
      </c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>
        <v>7000000</v>
      </c>
      <c r="Y33" s="20"/>
      <c r="Z33" s="21"/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-110024</v>
      </c>
      <c r="D34" s="18"/>
      <c r="E34" s="19">
        <v>-36934</v>
      </c>
      <c r="F34" s="20">
        <v>-36934</v>
      </c>
      <c r="G34" s="20">
        <v>-83117</v>
      </c>
      <c r="H34" s="20">
        <v>64509</v>
      </c>
      <c r="I34" s="20">
        <v>-98786</v>
      </c>
      <c r="J34" s="20">
        <v>-117394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-117394</v>
      </c>
      <c r="X34" s="20">
        <v>-36934</v>
      </c>
      <c r="Y34" s="20">
        <v>-80460</v>
      </c>
      <c r="Z34" s="21">
        <v>217.84805328423676</v>
      </c>
      <c r="AA34" s="22">
        <v>-36934</v>
      </c>
    </row>
    <row r="35" spans="1:27" x14ac:dyDescent="0.25">
      <c r="A35" s="23" t="s">
        <v>39</v>
      </c>
      <c r="B35" s="17" t="s">
        <v>32</v>
      </c>
      <c r="C35" s="18">
        <v>71776801</v>
      </c>
      <c r="D35" s="18"/>
      <c r="E35" s="19">
        <v>48451244</v>
      </c>
      <c r="F35" s="20">
        <v>48451244</v>
      </c>
      <c r="G35" s="20">
        <v>73500619</v>
      </c>
      <c r="H35" s="20">
        <v>3015574</v>
      </c>
      <c r="I35" s="20">
        <v>2179706</v>
      </c>
      <c r="J35" s="20">
        <v>78695899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78695899</v>
      </c>
      <c r="X35" s="20">
        <v>48451244</v>
      </c>
      <c r="Y35" s="20">
        <v>30244655</v>
      </c>
      <c r="Z35" s="21">
        <v>62.422865757585086</v>
      </c>
      <c r="AA35" s="22">
        <v>48451244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54889023</v>
      </c>
      <c r="D37" s="29">
        <f t="shared" ref="D37:Y37" si="3">SUM(D29:D36)</f>
        <v>0</v>
      </c>
      <c r="E37" s="30">
        <f t="shared" si="3"/>
        <v>14584023</v>
      </c>
      <c r="F37" s="31">
        <f t="shared" si="3"/>
        <v>14584023</v>
      </c>
      <c r="G37" s="31">
        <f t="shared" si="3"/>
        <v>57601315</v>
      </c>
      <c r="H37" s="31">
        <f t="shared" si="3"/>
        <v>4015100</v>
      </c>
      <c r="I37" s="31">
        <f t="shared" si="3"/>
        <v>2394759</v>
      </c>
      <c r="J37" s="31">
        <f t="shared" si="3"/>
        <v>64011174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64011174</v>
      </c>
      <c r="X37" s="31">
        <f t="shared" si="3"/>
        <v>31318486</v>
      </c>
      <c r="Y37" s="31">
        <f t="shared" si="3"/>
        <v>32692688</v>
      </c>
      <c r="Z37" s="32">
        <f>+IF(X37&lt;&gt;0,+(Y37/X37)*100,0)</f>
        <v>104.3878302418578</v>
      </c>
      <c r="AA37" s="33">
        <f>SUM(AA29:AA36)</f>
        <v>14584023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6752608</v>
      </c>
      <c r="D39" s="18"/>
      <c r="E39" s="19">
        <v>-206186</v>
      </c>
      <c r="F39" s="20">
        <v>-206186</v>
      </c>
      <c r="G39" s="20">
        <v>14728608</v>
      </c>
      <c r="H39" s="20"/>
      <c r="I39" s="20">
        <v>-450223</v>
      </c>
      <c r="J39" s="20">
        <v>14278385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14278385</v>
      </c>
      <c r="X39" s="20">
        <v>-206186</v>
      </c>
      <c r="Y39" s="20">
        <v>14484571</v>
      </c>
      <c r="Z39" s="21">
        <v>-7025.0021824954174</v>
      </c>
      <c r="AA39" s="22">
        <v>-206186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6752608</v>
      </c>
      <c r="D43" s="29">
        <f t="shared" ref="D43:Y43" si="4">SUM(D39:D42)</f>
        <v>0</v>
      </c>
      <c r="E43" s="35">
        <f t="shared" si="4"/>
        <v>-206186</v>
      </c>
      <c r="F43" s="36">
        <f t="shared" si="4"/>
        <v>-206186</v>
      </c>
      <c r="G43" s="36">
        <f t="shared" si="4"/>
        <v>14728608</v>
      </c>
      <c r="H43" s="36">
        <f t="shared" si="4"/>
        <v>0</v>
      </c>
      <c r="I43" s="36">
        <f t="shared" si="4"/>
        <v>-450223</v>
      </c>
      <c r="J43" s="36">
        <f t="shared" si="4"/>
        <v>14278385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14278385</v>
      </c>
      <c r="X43" s="36">
        <f t="shared" si="4"/>
        <v>-206186</v>
      </c>
      <c r="Y43" s="36">
        <f t="shared" si="4"/>
        <v>14484571</v>
      </c>
      <c r="Z43" s="37">
        <f>+IF(X43&lt;&gt;0,+(Y43/X43)*100,0)</f>
        <v>-7025.0021824954174</v>
      </c>
      <c r="AA43" s="38">
        <f>SUM(AA39:AA42)</f>
        <v>-206186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61641631</v>
      </c>
      <c r="D44" s="29">
        <f>+D37+D43</f>
        <v>0</v>
      </c>
      <c r="E44" s="30">
        <f t="shared" si="5"/>
        <v>14377837</v>
      </c>
      <c r="F44" s="31">
        <f t="shared" si="5"/>
        <v>14377837</v>
      </c>
      <c r="G44" s="31">
        <f t="shared" si="5"/>
        <v>72329923</v>
      </c>
      <c r="H44" s="31">
        <f t="shared" si="5"/>
        <v>4015100</v>
      </c>
      <c r="I44" s="31">
        <f t="shared" si="5"/>
        <v>1944536</v>
      </c>
      <c r="J44" s="31">
        <f t="shared" si="5"/>
        <v>78289559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78289559</v>
      </c>
      <c r="X44" s="31">
        <f t="shared" si="5"/>
        <v>31112300</v>
      </c>
      <c r="Y44" s="31">
        <f t="shared" si="5"/>
        <v>47177259</v>
      </c>
      <c r="Z44" s="32">
        <f>+IF(X44&lt;&gt;0,+(Y44/X44)*100,0)</f>
        <v>151.63539500454803</v>
      </c>
      <c r="AA44" s="33">
        <f>+AA37+AA43</f>
        <v>14377837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229925184</v>
      </c>
      <c r="D45" s="42">
        <f t="shared" si="6"/>
        <v>0</v>
      </c>
      <c r="E45" s="43">
        <f t="shared" si="6"/>
        <v>176211571</v>
      </c>
      <c r="F45" s="44">
        <f t="shared" si="6"/>
        <v>176211571</v>
      </c>
      <c r="G45" s="44">
        <f t="shared" si="6"/>
        <v>239384406</v>
      </c>
      <c r="H45" s="44">
        <f t="shared" si="6"/>
        <v>9125463</v>
      </c>
      <c r="I45" s="44">
        <f t="shared" si="6"/>
        <v>-3456251</v>
      </c>
      <c r="J45" s="44">
        <f t="shared" si="6"/>
        <v>245053618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245053618</v>
      </c>
      <c r="X45" s="44">
        <f t="shared" si="6"/>
        <v>193453015</v>
      </c>
      <c r="Y45" s="44">
        <f t="shared" si="6"/>
        <v>51600603</v>
      </c>
      <c r="Z45" s="45">
        <f>+IF(X45&lt;&gt;0,+(Y45/X45)*100,0)</f>
        <v>26.67345505057132</v>
      </c>
      <c r="AA45" s="46">
        <f>+AA26-AA44</f>
        <v>176211571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-10370352</v>
      </c>
      <c r="F47" s="20">
        <v>-10370352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6871092</v>
      </c>
      <c r="Y47" s="20">
        <v>-6871092</v>
      </c>
      <c r="Z47" s="47">
        <v>-100</v>
      </c>
      <c r="AA47" s="22">
        <v>-10370352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-10370352</v>
      </c>
      <c r="F50" s="52">
        <f t="shared" si="7"/>
        <v>-10370352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6871092</v>
      </c>
      <c r="Y50" s="52">
        <f t="shared" si="7"/>
        <v>-6871092</v>
      </c>
      <c r="Z50" s="53">
        <f>+IF(X50&lt;&gt;0,+(Y50/X50)*100,0)</f>
        <v>-100</v>
      </c>
      <c r="AA50" s="54">
        <f>SUM(AA47:AA49)</f>
        <v>-10370352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-4818500</v>
      </c>
      <c r="F6" s="20">
        <v>-4818500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-1204623</v>
      </c>
      <c r="Y6" s="20">
        <v>1204623</v>
      </c>
      <c r="Z6" s="21">
        <v>-100</v>
      </c>
      <c r="AA6" s="22">
        <v>-4818500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628500</v>
      </c>
      <c r="F11" s="20">
        <v>628500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157125</v>
      </c>
      <c r="Y11" s="24">
        <v>-157125</v>
      </c>
      <c r="Z11" s="25">
        <v>-100</v>
      </c>
      <c r="AA11" s="26">
        <v>628500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-4190000</v>
      </c>
      <c r="F13" s="31">
        <f t="shared" si="0"/>
        <v>-4190000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-1047498</v>
      </c>
      <c r="Y13" s="31">
        <f t="shared" si="0"/>
        <v>1047498</v>
      </c>
      <c r="Z13" s="32">
        <f>+IF(X13&lt;&gt;0,+(Y13/X13)*100,0)</f>
        <v>-100</v>
      </c>
      <c r="AA13" s="33">
        <f>SUM(AA6:AA12)</f>
        <v>-4190000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890000</v>
      </c>
      <c r="F17" s="20">
        <v>890000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222498</v>
      </c>
      <c r="Y17" s="24">
        <v>-222498</v>
      </c>
      <c r="Z17" s="25">
        <v>-100</v>
      </c>
      <c r="AA17" s="26">
        <v>890000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890000</v>
      </c>
      <c r="F25" s="36">
        <f t="shared" si="1"/>
        <v>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222498</v>
      </c>
      <c r="Y25" s="36">
        <f t="shared" si="1"/>
        <v>-222498</v>
      </c>
      <c r="Z25" s="37">
        <f>+IF(X25&lt;&gt;0,+(Y25/X25)*100,0)</f>
        <v>-100</v>
      </c>
      <c r="AA25" s="38">
        <f>SUM(AA15:AA24)</f>
        <v>890000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-825000</v>
      </c>
      <c r="Y26" s="31">
        <f t="shared" si="2"/>
        <v>825000</v>
      </c>
      <c r="Z26" s="32">
        <f>+IF(X26&lt;&gt;0,+(Y26/X26)*100,0)</f>
        <v>-100</v>
      </c>
      <c r="AA26" s="33">
        <f>+AA13+AA25</f>
        <v>-3300000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-825000</v>
      </c>
      <c r="Y45" s="44">
        <f t="shared" si="6"/>
        <v>825000</v>
      </c>
      <c r="Z45" s="45">
        <f>+IF(X45&lt;&gt;0,+(Y45/X45)*100,0)</f>
        <v>-100</v>
      </c>
      <c r="AA45" s="46">
        <f>+AA26-AA44</f>
        <v>-3300000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-283301974</v>
      </c>
      <c r="D6" s="18"/>
      <c r="E6" s="19">
        <v>27606576</v>
      </c>
      <c r="F6" s="20">
        <v>27606576</v>
      </c>
      <c r="G6" s="20">
        <v>178893</v>
      </c>
      <c r="H6" s="20">
        <v>1562411</v>
      </c>
      <c r="I6" s="20">
        <v>-355514676</v>
      </c>
      <c r="J6" s="20">
        <v>-353773372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-353773372</v>
      </c>
      <c r="X6" s="20">
        <v>6901638</v>
      </c>
      <c r="Y6" s="20">
        <v>-360675010</v>
      </c>
      <c r="Z6" s="21">
        <v>-5225.9334668088941</v>
      </c>
      <c r="AA6" s="22">
        <v>27606576</v>
      </c>
    </row>
    <row r="7" spans="1:27" x14ac:dyDescent="0.25">
      <c r="A7" s="23" t="s">
        <v>35</v>
      </c>
      <c r="B7" s="17" t="s">
        <v>32</v>
      </c>
      <c r="C7" s="18">
        <v>1165651</v>
      </c>
      <c r="D7" s="18"/>
      <c r="E7" s="19">
        <v>115889742</v>
      </c>
      <c r="F7" s="20">
        <v>115889742</v>
      </c>
      <c r="G7" s="20">
        <v>8805792</v>
      </c>
      <c r="H7" s="20">
        <v>8912155</v>
      </c>
      <c r="I7" s="20">
        <v>9018070</v>
      </c>
      <c r="J7" s="20">
        <v>26736017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26736017</v>
      </c>
      <c r="X7" s="20">
        <v>28972437</v>
      </c>
      <c r="Y7" s="20">
        <v>-2236420</v>
      </c>
      <c r="Z7" s="21">
        <v>-7.719129736997961</v>
      </c>
      <c r="AA7" s="22">
        <v>115889742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29861708</v>
      </c>
      <c r="D11" s="18"/>
      <c r="E11" s="19"/>
      <c r="F11" s="20"/>
      <c r="G11" s="24">
        <v>3174863</v>
      </c>
      <c r="H11" s="24">
        <v>3295108</v>
      </c>
      <c r="I11" s="24">
        <v>33115316</v>
      </c>
      <c r="J11" s="20">
        <v>39585287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39585287</v>
      </c>
      <c r="X11" s="20"/>
      <c r="Y11" s="24">
        <v>39585287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-252274615</v>
      </c>
      <c r="D13" s="29">
        <f>SUM(D6:D12)</f>
        <v>0</v>
      </c>
      <c r="E13" s="30">
        <f t="shared" si="0"/>
        <v>143496318</v>
      </c>
      <c r="F13" s="31">
        <f t="shared" si="0"/>
        <v>143496318</v>
      </c>
      <c r="G13" s="31">
        <f t="shared" si="0"/>
        <v>12159548</v>
      </c>
      <c r="H13" s="31">
        <f t="shared" si="0"/>
        <v>13769674</v>
      </c>
      <c r="I13" s="31">
        <f t="shared" si="0"/>
        <v>-313381290</v>
      </c>
      <c r="J13" s="31">
        <f t="shared" si="0"/>
        <v>-287452068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-287452068</v>
      </c>
      <c r="X13" s="31">
        <f t="shared" si="0"/>
        <v>35874075</v>
      </c>
      <c r="Y13" s="31">
        <f t="shared" si="0"/>
        <v>-323326143</v>
      </c>
      <c r="Z13" s="32">
        <f>+IF(X13&lt;&gt;0,+(Y13/X13)*100,0)</f>
        <v>-901.28078006192493</v>
      </c>
      <c r="AA13" s="33">
        <f>SUM(AA6:AA12)</f>
        <v>143496318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24433294</v>
      </c>
      <c r="D17" s="18"/>
      <c r="E17" s="19">
        <v>22486000</v>
      </c>
      <c r="F17" s="20">
        <v>22486000</v>
      </c>
      <c r="G17" s="24"/>
      <c r="H17" s="24"/>
      <c r="I17" s="24">
        <v>24433294</v>
      </c>
      <c r="J17" s="20">
        <v>24433294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24433294</v>
      </c>
      <c r="X17" s="20">
        <v>5621499</v>
      </c>
      <c r="Y17" s="24">
        <v>18811795</v>
      </c>
      <c r="Z17" s="25">
        <v>334.64019116609285</v>
      </c>
      <c r="AA17" s="26">
        <v>22486000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24433294</v>
      </c>
      <c r="D25" s="29">
        <f t="shared" ref="D25:Y25" si="1">SUM(D15:D24)</f>
        <v>0</v>
      </c>
      <c r="E25" s="35">
        <f t="shared" si="1"/>
        <v>22486000</v>
      </c>
      <c r="F25" s="36">
        <f t="shared" si="1"/>
        <v>22486000</v>
      </c>
      <c r="G25" s="36">
        <f t="shared" si="1"/>
        <v>0</v>
      </c>
      <c r="H25" s="36">
        <f t="shared" si="1"/>
        <v>0</v>
      </c>
      <c r="I25" s="36">
        <f t="shared" si="1"/>
        <v>24433294</v>
      </c>
      <c r="J25" s="36">
        <f t="shared" si="1"/>
        <v>24433294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24433294</v>
      </c>
      <c r="X25" s="36">
        <f t="shared" si="1"/>
        <v>5621499</v>
      </c>
      <c r="Y25" s="36">
        <f t="shared" si="1"/>
        <v>18811795</v>
      </c>
      <c r="Z25" s="37">
        <f>+IF(X25&lt;&gt;0,+(Y25/X25)*100,0)</f>
        <v>334.64019116609285</v>
      </c>
      <c r="AA25" s="38">
        <f>SUM(AA15:AA24)</f>
        <v>22486000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-227841321</v>
      </c>
      <c r="D26" s="29">
        <f>+D13+D25</f>
        <v>0</v>
      </c>
      <c r="E26" s="30">
        <f t="shared" si="2"/>
        <v>165982318</v>
      </c>
      <c r="F26" s="31">
        <f t="shared" si="2"/>
        <v>165982318</v>
      </c>
      <c r="G26" s="31">
        <f t="shared" si="2"/>
        <v>12159548</v>
      </c>
      <c r="H26" s="31">
        <f t="shared" si="2"/>
        <v>13769674</v>
      </c>
      <c r="I26" s="31">
        <f t="shared" si="2"/>
        <v>-288947996</v>
      </c>
      <c r="J26" s="31">
        <f t="shared" si="2"/>
        <v>-263018774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-263018774</v>
      </c>
      <c r="X26" s="31">
        <f t="shared" si="2"/>
        <v>41495574</v>
      </c>
      <c r="Y26" s="31">
        <f t="shared" si="2"/>
        <v>-304514348</v>
      </c>
      <c r="Z26" s="32">
        <f>+IF(X26&lt;&gt;0,+(Y26/X26)*100,0)</f>
        <v>-733.84777856067251</v>
      </c>
      <c r="AA26" s="33">
        <f>+AA13+AA25</f>
        <v>165982318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86020390</v>
      </c>
      <c r="D32" s="18"/>
      <c r="E32" s="19">
        <v>219720244</v>
      </c>
      <c r="F32" s="20">
        <v>219720244</v>
      </c>
      <c r="G32" s="20">
        <v>24333906</v>
      </c>
      <c r="H32" s="20">
        <v>28282396</v>
      </c>
      <c r="I32" s="20">
        <v>37223895</v>
      </c>
      <c r="J32" s="20">
        <v>89840197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89840197</v>
      </c>
      <c r="X32" s="20">
        <v>54930051</v>
      </c>
      <c r="Y32" s="20">
        <v>34910146</v>
      </c>
      <c r="Z32" s="21">
        <v>63.5538204761543</v>
      </c>
      <c r="AA32" s="22">
        <v>219720244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-25476000</v>
      </c>
      <c r="F33" s="20">
        <v>-25476000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-6368997</v>
      </c>
      <c r="Y33" s="20">
        <v>6368997</v>
      </c>
      <c r="Z33" s="21">
        <v>-100</v>
      </c>
      <c r="AA33" s="22">
        <v>-25476000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86020390</v>
      </c>
      <c r="D37" s="29">
        <f t="shared" ref="D37:Y37" si="3">SUM(D29:D36)</f>
        <v>0</v>
      </c>
      <c r="E37" s="30">
        <f t="shared" si="3"/>
        <v>194244244</v>
      </c>
      <c r="F37" s="31">
        <f t="shared" si="3"/>
        <v>194244244</v>
      </c>
      <c r="G37" s="31">
        <f t="shared" si="3"/>
        <v>24333906</v>
      </c>
      <c r="H37" s="31">
        <f t="shared" si="3"/>
        <v>28282396</v>
      </c>
      <c r="I37" s="31">
        <f t="shared" si="3"/>
        <v>37223895</v>
      </c>
      <c r="J37" s="31">
        <f t="shared" si="3"/>
        <v>89840197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89840197</v>
      </c>
      <c r="X37" s="31">
        <f t="shared" si="3"/>
        <v>48561054</v>
      </c>
      <c r="Y37" s="31">
        <f t="shared" si="3"/>
        <v>41279143</v>
      </c>
      <c r="Z37" s="32">
        <f>+IF(X37&lt;&gt;0,+(Y37/X37)*100,0)</f>
        <v>85.004627370732109</v>
      </c>
      <c r="AA37" s="33">
        <f>SUM(AA29:AA36)</f>
        <v>194244244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86020390</v>
      </c>
      <c r="D44" s="29">
        <f>+D37+D43</f>
        <v>0</v>
      </c>
      <c r="E44" s="30">
        <f t="shared" si="5"/>
        <v>194244244</v>
      </c>
      <c r="F44" s="31">
        <f t="shared" si="5"/>
        <v>194244244</v>
      </c>
      <c r="G44" s="31">
        <f t="shared" si="5"/>
        <v>24333906</v>
      </c>
      <c r="H44" s="31">
        <f t="shared" si="5"/>
        <v>28282396</v>
      </c>
      <c r="I44" s="31">
        <f t="shared" si="5"/>
        <v>37223895</v>
      </c>
      <c r="J44" s="31">
        <f t="shared" si="5"/>
        <v>89840197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89840197</v>
      </c>
      <c r="X44" s="31">
        <f t="shared" si="5"/>
        <v>48561054</v>
      </c>
      <c r="Y44" s="31">
        <f t="shared" si="5"/>
        <v>41279143</v>
      </c>
      <c r="Z44" s="32">
        <f>+IF(X44&lt;&gt;0,+(Y44/X44)*100,0)</f>
        <v>85.004627370732109</v>
      </c>
      <c r="AA44" s="33">
        <f>+AA37+AA43</f>
        <v>194244244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-313861711</v>
      </c>
      <c r="D45" s="42">
        <f t="shared" si="6"/>
        <v>0</v>
      </c>
      <c r="E45" s="43">
        <f t="shared" si="6"/>
        <v>-28261926</v>
      </c>
      <c r="F45" s="44">
        <f t="shared" si="6"/>
        <v>-28261926</v>
      </c>
      <c r="G45" s="44">
        <f t="shared" si="6"/>
        <v>-12174358</v>
      </c>
      <c r="H45" s="44">
        <f t="shared" si="6"/>
        <v>-14512722</v>
      </c>
      <c r="I45" s="44">
        <f t="shared" si="6"/>
        <v>-326171891</v>
      </c>
      <c r="J45" s="44">
        <f t="shared" si="6"/>
        <v>-352858971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-352858971</v>
      </c>
      <c r="X45" s="44">
        <f t="shared" si="6"/>
        <v>-7065480</v>
      </c>
      <c r="Y45" s="44">
        <f t="shared" si="6"/>
        <v>-345793491</v>
      </c>
      <c r="Z45" s="45">
        <f>+IF(X45&lt;&gt;0,+(Y45/X45)*100,0)</f>
        <v>4894.1259617180995</v>
      </c>
      <c r="AA45" s="46">
        <f>+AA26-AA44</f>
        <v>-28261926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-115099142</v>
      </c>
      <c r="D47" s="18"/>
      <c r="E47" s="19"/>
      <c r="F47" s="20"/>
      <c r="G47" s="20"/>
      <c r="H47" s="20"/>
      <c r="I47" s="20">
        <v>-120382363</v>
      </c>
      <c r="J47" s="20">
        <v>-120382363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-120382363</v>
      </c>
      <c r="X47" s="20"/>
      <c r="Y47" s="20">
        <v>-120382363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-115099142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-120382363</v>
      </c>
      <c r="J50" s="52">
        <f t="shared" si="7"/>
        <v>-120382363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-120382363</v>
      </c>
      <c r="X50" s="52">
        <f t="shared" si="7"/>
        <v>0</v>
      </c>
      <c r="Y50" s="52">
        <f t="shared" si="7"/>
        <v>-120382363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7752856</v>
      </c>
      <c r="D6" s="18"/>
      <c r="E6" s="19"/>
      <c r="F6" s="20"/>
      <c r="G6" s="20">
        <v>11692000</v>
      </c>
      <c r="H6" s="20">
        <v>7752856</v>
      </c>
      <c r="I6" s="20"/>
      <c r="J6" s="20">
        <v>19444856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19444856</v>
      </c>
      <c r="X6" s="20"/>
      <c r="Y6" s="20">
        <v>19444856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23405399</v>
      </c>
      <c r="D7" s="18"/>
      <c r="E7" s="19">
        <v>34011564</v>
      </c>
      <c r="F7" s="20">
        <v>34011564</v>
      </c>
      <c r="G7" s="20">
        <v>1211661</v>
      </c>
      <c r="H7" s="20">
        <v>24626637</v>
      </c>
      <c r="I7" s="20">
        <v>-1620679</v>
      </c>
      <c r="J7" s="20">
        <v>24217619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24217619</v>
      </c>
      <c r="X7" s="20">
        <v>8502891</v>
      </c>
      <c r="Y7" s="20">
        <v>15714728</v>
      </c>
      <c r="Z7" s="21">
        <v>184.81629365823932</v>
      </c>
      <c r="AA7" s="22">
        <v>34011564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17398939</v>
      </c>
      <c r="D10" s="18"/>
      <c r="E10" s="19">
        <v>-4126632</v>
      </c>
      <c r="F10" s="20">
        <v>-4126632</v>
      </c>
      <c r="G10" s="20"/>
      <c r="H10" s="20">
        <v>17398939</v>
      </c>
      <c r="I10" s="20">
        <v>-3562609</v>
      </c>
      <c r="J10" s="20">
        <v>13836330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13836330</v>
      </c>
      <c r="X10" s="20">
        <v>-1031658</v>
      </c>
      <c r="Y10" s="20">
        <v>14867988</v>
      </c>
      <c r="Z10" s="21">
        <v>-1441.1741100248339</v>
      </c>
      <c r="AA10" s="22">
        <v>-4126632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48557194</v>
      </c>
      <c r="D13" s="29">
        <f>SUM(D6:D12)</f>
        <v>0</v>
      </c>
      <c r="E13" s="30">
        <f t="shared" si="0"/>
        <v>29884932</v>
      </c>
      <c r="F13" s="31">
        <f t="shared" si="0"/>
        <v>29884932</v>
      </c>
      <c r="G13" s="31">
        <f t="shared" si="0"/>
        <v>12903661</v>
      </c>
      <c r="H13" s="31">
        <f t="shared" si="0"/>
        <v>49778432</v>
      </c>
      <c r="I13" s="31">
        <f t="shared" si="0"/>
        <v>-5183288</v>
      </c>
      <c r="J13" s="31">
        <f t="shared" si="0"/>
        <v>57498805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57498805</v>
      </c>
      <c r="X13" s="31">
        <f t="shared" si="0"/>
        <v>7471233</v>
      </c>
      <c r="Y13" s="31">
        <f t="shared" si="0"/>
        <v>50027572</v>
      </c>
      <c r="Z13" s="32">
        <f>+IF(X13&lt;&gt;0,+(Y13/X13)*100,0)</f>
        <v>669.6026211470047</v>
      </c>
      <c r="AA13" s="33">
        <f>SUM(AA6:AA12)</f>
        <v>29884932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90440534</v>
      </c>
      <c r="D17" s="18"/>
      <c r="E17" s="19">
        <v>-382020</v>
      </c>
      <c r="F17" s="20">
        <v>-382020</v>
      </c>
      <c r="G17" s="24"/>
      <c r="H17" s="24">
        <v>90440534</v>
      </c>
      <c r="I17" s="24"/>
      <c r="J17" s="20">
        <v>90440534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90440534</v>
      </c>
      <c r="X17" s="20">
        <v>-95505</v>
      </c>
      <c r="Y17" s="24">
        <v>90536039</v>
      </c>
      <c r="Z17" s="25">
        <v>-94797.171875818021</v>
      </c>
      <c r="AA17" s="26">
        <v>-382020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90440534</v>
      </c>
      <c r="D25" s="29">
        <f t="shared" ref="D25:Y25" si="1">SUM(D15:D24)</f>
        <v>0</v>
      </c>
      <c r="E25" s="35">
        <f t="shared" si="1"/>
        <v>-382020</v>
      </c>
      <c r="F25" s="36">
        <f t="shared" si="1"/>
        <v>-382020</v>
      </c>
      <c r="G25" s="36">
        <f t="shared" si="1"/>
        <v>0</v>
      </c>
      <c r="H25" s="36">
        <f t="shared" si="1"/>
        <v>90440534</v>
      </c>
      <c r="I25" s="36">
        <f t="shared" si="1"/>
        <v>0</v>
      </c>
      <c r="J25" s="36">
        <f t="shared" si="1"/>
        <v>90440534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90440534</v>
      </c>
      <c r="X25" s="36">
        <f t="shared" si="1"/>
        <v>-95505</v>
      </c>
      <c r="Y25" s="36">
        <f t="shared" si="1"/>
        <v>90536039</v>
      </c>
      <c r="Z25" s="37">
        <f>+IF(X25&lt;&gt;0,+(Y25/X25)*100,0)</f>
        <v>-94797.171875818021</v>
      </c>
      <c r="AA25" s="38">
        <f>SUM(AA15:AA24)</f>
        <v>-382020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138997728</v>
      </c>
      <c r="D26" s="29">
        <f>+D13+D25</f>
        <v>0</v>
      </c>
      <c r="E26" s="30">
        <f t="shared" si="2"/>
        <v>29502912</v>
      </c>
      <c r="F26" s="31">
        <f t="shared" si="2"/>
        <v>29502912</v>
      </c>
      <c r="G26" s="31">
        <f t="shared" si="2"/>
        <v>12903661</v>
      </c>
      <c r="H26" s="31">
        <f t="shared" si="2"/>
        <v>140218966</v>
      </c>
      <c r="I26" s="31">
        <f t="shared" si="2"/>
        <v>-5183288</v>
      </c>
      <c r="J26" s="31">
        <f t="shared" si="2"/>
        <v>147939339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147939339</v>
      </c>
      <c r="X26" s="31">
        <f t="shared" si="2"/>
        <v>7375728</v>
      </c>
      <c r="Y26" s="31">
        <f t="shared" si="2"/>
        <v>140563611</v>
      </c>
      <c r="Z26" s="32">
        <f>+IF(X26&lt;&gt;0,+(Y26/X26)*100,0)</f>
        <v>1905.7591467581233</v>
      </c>
      <c r="AA26" s="33">
        <f>+AA13+AA25</f>
        <v>29502912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4759273</v>
      </c>
      <c r="D32" s="18"/>
      <c r="E32" s="19">
        <v>355925362</v>
      </c>
      <c r="F32" s="20">
        <v>355925362</v>
      </c>
      <c r="G32" s="20"/>
      <c r="H32" s="20">
        <v>4759273</v>
      </c>
      <c r="I32" s="20"/>
      <c r="J32" s="20">
        <v>4759273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4759273</v>
      </c>
      <c r="X32" s="20">
        <v>88981341</v>
      </c>
      <c r="Y32" s="20">
        <v>-84222068</v>
      </c>
      <c r="Z32" s="21">
        <v>-94.651380900182204</v>
      </c>
      <c r="AA32" s="22">
        <v>355925362</v>
      </c>
    </row>
    <row r="33" spans="1:27" x14ac:dyDescent="0.25">
      <c r="A33" s="23" t="s">
        <v>60</v>
      </c>
      <c r="B33" s="17" t="s">
        <v>32</v>
      </c>
      <c r="C33" s="18">
        <v>12590000</v>
      </c>
      <c r="D33" s="18"/>
      <c r="E33" s="19"/>
      <c r="F33" s="20"/>
      <c r="G33" s="20"/>
      <c r="H33" s="20">
        <v>12590000</v>
      </c>
      <c r="I33" s="20"/>
      <c r="J33" s="20">
        <v>12590000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12590000</v>
      </c>
      <c r="X33" s="20"/>
      <c r="Y33" s="20">
        <v>12590000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17349273</v>
      </c>
      <c r="D37" s="29">
        <f t="shared" ref="D37:Y37" si="3">SUM(D29:D36)</f>
        <v>0</v>
      </c>
      <c r="E37" s="30">
        <f t="shared" si="3"/>
        <v>355925362</v>
      </c>
      <c r="F37" s="31">
        <f t="shared" si="3"/>
        <v>355925362</v>
      </c>
      <c r="G37" s="31">
        <f t="shared" si="3"/>
        <v>0</v>
      </c>
      <c r="H37" s="31">
        <f t="shared" si="3"/>
        <v>17349273</v>
      </c>
      <c r="I37" s="31">
        <f t="shared" si="3"/>
        <v>0</v>
      </c>
      <c r="J37" s="31">
        <f t="shared" si="3"/>
        <v>17349273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17349273</v>
      </c>
      <c r="X37" s="31">
        <f t="shared" si="3"/>
        <v>88981341</v>
      </c>
      <c r="Y37" s="31">
        <f t="shared" si="3"/>
        <v>-71632068</v>
      </c>
      <c r="Z37" s="32">
        <f>+IF(X37&lt;&gt;0,+(Y37/X37)*100,0)</f>
        <v>-80.502347115672251</v>
      </c>
      <c r="AA37" s="33">
        <f>SUM(AA29:AA36)</f>
        <v>355925362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17349273</v>
      </c>
      <c r="D44" s="29">
        <f>+D37+D43</f>
        <v>0</v>
      </c>
      <c r="E44" s="30">
        <f t="shared" si="5"/>
        <v>355925362</v>
      </c>
      <c r="F44" s="31">
        <f t="shared" si="5"/>
        <v>355925362</v>
      </c>
      <c r="G44" s="31">
        <f t="shared" si="5"/>
        <v>0</v>
      </c>
      <c r="H44" s="31">
        <f t="shared" si="5"/>
        <v>17349273</v>
      </c>
      <c r="I44" s="31">
        <f t="shared" si="5"/>
        <v>0</v>
      </c>
      <c r="J44" s="31">
        <f t="shared" si="5"/>
        <v>17349273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17349273</v>
      </c>
      <c r="X44" s="31">
        <f t="shared" si="5"/>
        <v>88981341</v>
      </c>
      <c r="Y44" s="31">
        <f t="shared" si="5"/>
        <v>-71632068</v>
      </c>
      <c r="Z44" s="32">
        <f>+IF(X44&lt;&gt;0,+(Y44/X44)*100,0)</f>
        <v>-80.502347115672251</v>
      </c>
      <c r="AA44" s="33">
        <f>+AA37+AA43</f>
        <v>355925362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121648455</v>
      </c>
      <c r="D45" s="42">
        <f t="shared" si="6"/>
        <v>0</v>
      </c>
      <c r="E45" s="43">
        <f t="shared" si="6"/>
        <v>-326422450</v>
      </c>
      <c r="F45" s="44">
        <f t="shared" si="6"/>
        <v>-326422450</v>
      </c>
      <c r="G45" s="44">
        <f t="shared" si="6"/>
        <v>12903661</v>
      </c>
      <c r="H45" s="44">
        <f t="shared" si="6"/>
        <v>122869693</v>
      </c>
      <c r="I45" s="44">
        <f t="shared" si="6"/>
        <v>-5183288</v>
      </c>
      <c r="J45" s="44">
        <f t="shared" si="6"/>
        <v>130590066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130590066</v>
      </c>
      <c r="X45" s="44">
        <f t="shared" si="6"/>
        <v>-81605613</v>
      </c>
      <c r="Y45" s="44">
        <f t="shared" si="6"/>
        <v>212195679</v>
      </c>
      <c r="Z45" s="45">
        <f>+IF(X45&lt;&gt;0,+(Y45/X45)*100,0)</f>
        <v>-260.02583792857484</v>
      </c>
      <c r="AA45" s="46">
        <f>+AA26-AA44</f>
        <v>-326422450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-12779616</v>
      </c>
      <c r="F47" s="20">
        <v>-12779616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-3194904</v>
      </c>
      <c r="Y47" s="20">
        <v>3194904</v>
      </c>
      <c r="Z47" s="47">
        <v>-100</v>
      </c>
      <c r="AA47" s="22">
        <v>-12779616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-12779616</v>
      </c>
      <c r="F50" s="52">
        <f t="shared" si="7"/>
        <v>-12779616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-3194904</v>
      </c>
      <c r="Y50" s="52">
        <f t="shared" si="7"/>
        <v>3194904</v>
      </c>
      <c r="Z50" s="53">
        <f>+IF(X50&lt;&gt;0,+(Y50/X50)*100,0)</f>
        <v>-100</v>
      </c>
      <c r="AA50" s="54">
        <f>SUM(AA47:AA49)</f>
        <v>-12779616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1175817</v>
      </c>
      <c r="X6" s="20"/>
      <c r="Y6" s="20">
        <v>1175817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250368614</v>
      </c>
      <c r="X7" s="20"/>
      <c r="Y7" s="20">
        <v>250368614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-1215603</v>
      </c>
      <c r="X10" s="20"/>
      <c r="Y10" s="20">
        <v>-1215603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1772988</v>
      </c>
      <c r="X11" s="20"/>
      <c r="Y11" s="24">
        <v>1772988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252101816</v>
      </c>
      <c r="X13" s="31">
        <f t="shared" si="0"/>
        <v>0</v>
      </c>
      <c r="Y13" s="31">
        <f t="shared" si="0"/>
        <v>252101816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1832399349</v>
      </c>
      <c r="D17" s="18"/>
      <c r="E17" s="19">
        <v>179000000</v>
      </c>
      <c r="F17" s="20">
        <v>179000000</v>
      </c>
      <c r="G17" s="24">
        <v>-2533735</v>
      </c>
      <c r="H17" s="24"/>
      <c r="I17" s="24">
        <v>-4569422</v>
      </c>
      <c r="J17" s="20">
        <v>-7103157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-7103157</v>
      </c>
      <c r="X17" s="20">
        <v>44750004</v>
      </c>
      <c r="Y17" s="24">
        <v>-51853161</v>
      </c>
      <c r="Z17" s="25">
        <v>-115.87297511749944</v>
      </c>
      <c r="AA17" s="26">
        <v>179000000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1832399349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179000000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-7103157</v>
      </c>
      <c r="X25" s="36">
        <f t="shared" si="1"/>
        <v>44750004</v>
      </c>
      <c r="Y25" s="36">
        <f t="shared" si="1"/>
        <v>-51853161</v>
      </c>
      <c r="Z25" s="37">
        <f>+IF(X25&lt;&gt;0,+(Y25/X25)*100,0)</f>
        <v>-115.87297511749944</v>
      </c>
      <c r="AA25" s="38">
        <f>SUM(AA15:AA24)</f>
        <v>179000000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1832399349</v>
      </c>
      <c r="D26" s="29">
        <f>+D13+D25</f>
        <v>0</v>
      </c>
      <c r="E26" s="30">
        <f t="shared" si="2"/>
        <v>179000000</v>
      </c>
      <c r="F26" s="31">
        <f t="shared" si="2"/>
        <v>179000000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244998659</v>
      </c>
      <c r="X26" s="31">
        <f t="shared" si="2"/>
        <v>44750004</v>
      </c>
      <c r="Y26" s="31">
        <f t="shared" si="2"/>
        <v>200248655</v>
      </c>
      <c r="Z26" s="32">
        <f>+IF(X26&lt;&gt;0,+(Y26/X26)*100,0)</f>
        <v>447.48298793448151</v>
      </c>
      <c r="AA26" s="33">
        <f>+AA13+AA25</f>
        <v>179000000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-5456473</v>
      </c>
      <c r="X30" s="20"/>
      <c r="Y30" s="20">
        <v>-5456473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1624222</v>
      </c>
      <c r="X31" s="20"/>
      <c r="Y31" s="20">
        <v>1624222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179000000</v>
      </c>
      <c r="F32" s="20">
        <v>179000000</v>
      </c>
      <c r="G32" s="20">
        <v>652712</v>
      </c>
      <c r="H32" s="20"/>
      <c r="I32" s="20">
        <v>8749826</v>
      </c>
      <c r="J32" s="20">
        <v>9402538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9402538</v>
      </c>
      <c r="X32" s="20">
        <v>179000000</v>
      </c>
      <c r="Y32" s="20">
        <v>-169597462</v>
      </c>
      <c r="Z32" s="21">
        <v>-94.747185474860345</v>
      </c>
      <c r="AA32" s="22">
        <v>179000000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5410555</v>
      </c>
      <c r="X33" s="20"/>
      <c r="Y33" s="20">
        <v>5410555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76216687</v>
      </c>
      <c r="X35" s="20"/>
      <c r="Y35" s="20">
        <v>76216687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179000000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87197529</v>
      </c>
      <c r="X37" s="31">
        <f t="shared" si="3"/>
        <v>179000000</v>
      </c>
      <c r="Y37" s="31">
        <f t="shared" si="3"/>
        <v>-91802471</v>
      </c>
      <c r="Z37" s="32">
        <f>+IF(X37&lt;&gt;0,+(Y37/X37)*100,0)</f>
        <v>-51.286296648044697</v>
      </c>
      <c r="AA37" s="33">
        <f>SUM(AA29:AA36)</f>
        <v>179000000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179000000</v>
      </c>
      <c r="F44" s="31">
        <f t="shared" si="5"/>
        <v>179000000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87197529</v>
      </c>
      <c r="X44" s="31">
        <f t="shared" si="5"/>
        <v>179000000</v>
      </c>
      <c r="Y44" s="31">
        <f t="shared" si="5"/>
        <v>-91802471</v>
      </c>
      <c r="Z44" s="32">
        <f>+IF(X44&lt;&gt;0,+(Y44/X44)*100,0)</f>
        <v>-51.286296648044697</v>
      </c>
      <c r="AA44" s="33">
        <f>+AA37+AA43</f>
        <v>179000000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1832399349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157801130</v>
      </c>
      <c r="X45" s="44">
        <f t="shared" si="6"/>
        <v>-134249996</v>
      </c>
      <c r="Y45" s="44">
        <f t="shared" si="6"/>
        <v>292051126</v>
      </c>
      <c r="Z45" s="45">
        <f>+IF(X45&lt;&gt;0,+(Y45/X45)*100,0)</f>
        <v>-217.54274465676707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22555000</v>
      </c>
      <c r="F6" s="20">
        <v>22555000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5638749</v>
      </c>
      <c r="Y6" s="20">
        <v>-5638749</v>
      </c>
      <c r="Z6" s="21">
        <v>-100</v>
      </c>
      <c r="AA6" s="22">
        <v>22555000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22555000</v>
      </c>
      <c r="F13" s="31">
        <f t="shared" si="0"/>
        <v>22555000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5638749</v>
      </c>
      <c r="Y13" s="31">
        <f t="shared" si="0"/>
        <v>-5638749</v>
      </c>
      <c r="Z13" s="32">
        <f>+IF(X13&lt;&gt;0,+(Y13/X13)*100,0)</f>
        <v>-100</v>
      </c>
      <c r="AA13" s="33">
        <f>SUM(AA6:AA12)</f>
        <v>22555000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22555000</v>
      </c>
      <c r="F26" s="31">
        <f t="shared" si="2"/>
        <v>22555000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5638749</v>
      </c>
      <c r="Y26" s="31">
        <f t="shared" si="2"/>
        <v>-5638749</v>
      </c>
      <c r="Z26" s="32">
        <f>+IF(X26&lt;&gt;0,+(Y26/X26)*100,0)</f>
        <v>-100</v>
      </c>
      <c r="AA26" s="33">
        <f>+AA13+AA25</f>
        <v>22555000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-4810163</v>
      </c>
      <c r="H33" s="20">
        <v>-4626171</v>
      </c>
      <c r="I33" s="20"/>
      <c r="J33" s="20">
        <v>-9436334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-9436334</v>
      </c>
      <c r="X33" s="20"/>
      <c r="Y33" s="20">
        <v>-9436334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-4810163</v>
      </c>
      <c r="H37" s="31">
        <f t="shared" si="3"/>
        <v>-4626171</v>
      </c>
      <c r="I37" s="31">
        <f t="shared" si="3"/>
        <v>0</v>
      </c>
      <c r="J37" s="31">
        <f t="shared" si="3"/>
        <v>-9436334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-9436334</v>
      </c>
      <c r="X37" s="31">
        <f t="shared" si="3"/>
        <v>0</v>
      </c>
      <c r="Y37" s="31">
        <f t="shared" si="3"/>
        <v>-9436334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-4810163</v>
      </c>
      <c r="H44" s="31">
        <f t="shared" si="5"/>
        <v>-4626171</v>
      </c>
      <c r="I44" s="31">
        <f t="shared" si="5"/>
        <v>0</v>
      </c>
      <c r="J44" s="31">
        <f t="shared" si="5"/>
        <v>-9436334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-9436334</v>
      </c>
      <c r="X44" s="31">
        <f t="shared" si="5"/>
        <v>0</v>
      </c>
      <c r="Y44" s="31">
        <f t="shared" si="5"/>
        <v>-9436334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22555000</v>
      </c>
      <c r="F45" s="44">
        <f t="shared" si="6"/>
        <v>22555000</v>
      </c>
      <c r="G45" s="44">
        <f t="shared" si="6"/>
        <v>4810163</v>
      </c>
      <c r="H45" s="44">
        <f t="shared" si="6"/>
        <v>4626171</v>
      </c>
      <c r="I45" s="44">
        <f t="shared" si="6"/>
        <v>0</v>
      </c>
      <c r="J45" s="44">
        <f t="shared" si="6"/>
        <v>9436334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9436334</v>
      </c>
      <c r="X45" s="44">
        <f t="shared" si="6"/>
        <v>5638749</v>
      </c>
      <c r="Y45" s="44">
        <f t="shared" si="6"/>
        <v>3797585</v>
      </c>
      <c r="Z45" s="45">
        <f>+IF(X45&lt;&gt;0,+(Y45/X45)*100,0)</f>
        <v>67.348005736733455</v>
      </c>
      <c r="AA45" s="46">
        <f>+AA26-AA44</f>
        <v>22555000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-1102165</v>
      </c>
      <c r="F6" s="20">
        <v>-1102165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-275544</v>
      </c>
      <c r="Y6" s="20">
        <v>275544</v>
      </c>
      <c r="Z6" s="21">
        <v>-100</v>
      </c>
      <c r="AA6" s="22">
        <v>-1102165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18000</v>
      </c>
      <c r="F11" s="20">
        <v>18000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</v>
      </c>
      <c r="Y11" s="24">
        <v>-4500</v>
      </c>
      <c r="Z11" s="25">
        <v>-100</v>
      </c>
      <c r="AA11" s="26">
        <v>18000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-1234165</v>
      </c>
      <c r="F13" s="31">
        <f t="shared" si="0"/>
        <v>-1234165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-308544</v>
      </c>
      <c r="Y13" s="31">
        <f t="shared" si="0"/>
        <v>308544</v>
      </c>
      <c r="Z13" s="32">
        <f>+IF(X13&lt;&gt;0,+(Y13/X13)*100,0)</f>
        <v>-100</v>
      </c>
      <c r="AA13" s="33">
        <f>SUM(AA6:AA12)</f>
        <v>-1234165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-1234165</v>
      </c>
      <c r="F26" s="31">
        <f t="shared" si="2"/>
        <v>-1234165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-308544</v>
      </c>
      <c r="Y26" s="31">
        <f t="shared" si="2"/>
        <v>308544</v>
      </c>
      <c r="Z26" s="32">
        <f>+IF(X26&lt;&gt;0,+(Y26/X26)*100,0)</f>
        <v>-100</v>
      </c>
      <c r="AA26" s="33">
        <f>+AA13+AA25</f>
        <v>-1234165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1000000</v>
      </c>
      <c r="X37" s="31">
        <f t="shared" si="3"/>
        <v>0</v>
      </c>
      <c r="Y37" s="31">
        <f t="shared" si="3"/>
        <v>1000000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1000000</v>
      </c>
      <c r="X44" s="31">
        <f t="shared" si="5"/>
        <v>0</v>
      </c>
      <c r="Y44" s="31">
        <f t="shared" si="5"/>
        <v>1000000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-1234165</v>
      </c>
      <c r="F45" s="44">
        <f t="shared" si="6"/>
        <v>-1234165</v>
      </c>
      <c r="G45" s="44">
        <f t="shared" si="6"/>
        <v>-1000000</v>
      </c>
      <c r="H45" s="44">
        <f t="shared" si="6"/>
        <v>0</v>
      </c>
      <c r="I45" s="44">
        <f t="shared" si="6"/>
        <v>0</v>
      </c>
      <c r="J45" s="44">
        <f t="shared" si="6"/>
        <v>-1000000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-1000000</v>
      </c>
      <c r="X45" s="44">
        <f t="shared" si="6"/>
        <v>-308544</v>
      </c>
      <c r="Y45" s="44">
        <f t="shared" si="6"/>
        <v>-691456</v>
      </c>
      <c r="Z45" s="45">
        <f>+IF(X45&lt;&gt;0,+(Y45/X45)*100,0)</f>
        <v>224.10288321924915</v>
      </c>
      <c r="AA45" s="46">
        <f>+AA26-AA44</f>
        <v>-1234165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-229299221</v>
      </c>
      <c r="D6" s="18"/>
      <c r="E6" s="19">
        <v>-4557621</v>
      </c>
      <c r="F6" s="20">
        <v>-4557621</v>
      </c>
      <c r="G6" s="20">
        <v>-229540042</v>
      </c>
      <c r="H6" s="20">
        <v>-35437128</v>
      </c>
      <c r="I6" s="20">
        <v>-32630972</v>
      </c>
      <c r="J6" s="20">
        <v>-297608142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-297608142</v>
      </c>
      <c r="X6" s="20">
        <v>-1139415</v>
      </c>
      <c r="Y6" s="20">
        <v>-296468727</v>
      </c>
      <c r="Z6" s="21">
        <v>26019.38073485078</v>
      </c>
      <c r="AA6" s="22">
        <v>-4557621</v>
      </c>
    </row>
    <row r="7" spans="1:27" x14ac:dyDescent="0.25">
      <c r="A7" s="23" t="s">
        <v>35</v>
      </c>
      <c r="B7" s="17" t="s">
        <v>32</v>
      </c>
      <c r="C7" s="18">
        <v>63853831</v>
      </c>
      <c r="D7" s="18"/>
      <c r="E7" s="19">
        <v>98985655</v>
      </c>
      <c r="F7" s="20">
        <v>98985655</v>
      </c>
      <c r="G7" s="20">
        <v>87738342</v>
      </c>
      <c r="H7" s="20">
        <v>-18251709</v>
      </c>
      <c r="I7" s="20">
        <v>2678945</v>
      </c>
      <c r="J7" s="20">
        <v>72165578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72165578</v>
      </c>
      <c r="X7" s="20">
        <v>49289431</v>
      </c>
      <c r="Y7" s="20">
        <v>22876147</v>
      </c>
      <c r="Z7" s="21">
        <v>46.411870731475879</v>
      </c>
      <c r="AA7" s="22">
        <v>98985655</v>
      </c>
    </row>
    <row r="8" spans="1:27" x14ac:dyDescent="0.25">
      <c r="A8" s="23" t="s">
        <v>36</v>
      </c>
      <c r="B8" s="17" t="s">
        <v>32</v>
      </c>
      <c r="C8" s="18">
        <v>-4542</v>
      </c>
      <c r="D8" s="18"/>
      <c r="E8" s="19">
        <v>-162172</v>
      </c>
      <c r="F8" s="20">
        <v>-162172</v>
      </c>
      <c r="G8" s="20">
        <v>-4542</v>
      </c>
      <c r="H8" s="20"/>
      <c r="I8" s="20">
        <v>-41590</v>
      </c>
      <c r="J8" s="20">
        <v>-46132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-46132</v>
      </c>
      <c r="X8" s="20">
        <v>-40533</v>
      </c>
      <c r="Y8" s="20">
        <v>-5599</v>
      </c>
      <c r="Z8" s="21">
        <v>13.813435965756296</v>
      </c>
      <c r="AA8" s="22">
        <v>-162172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-261489</v>
      </c>
      <c r="D10" s="18"/>
      <c r="E10" s="19"/>
      <c r="F10" s="20"/>
      <c r="G10" s="20">
        <v>-261489</v>
      </c>
      <c r="H10" s="20">
        <v>-18336</v>
      </c>
      <c r="I10" s="20">
        <v>-30896</v>
      </c>
      <c r="J10" s="20">
        <v>-310721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-310721</v>
      </c>
      <c r="X10" s="20"/>
      <c r="Y10" s="20">
        <v>-310721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38025071</v>
      </c>
      <c r="D11" s="18"/>
      <c r="E11" s="19"/>
      <c r="F11" s="20"/>
      <c r="G11" s="24">
        <v>37920457</v>
      </c>
      <c r="H11" s="24">
        <v>5601112</v>
      </c>
      <c r="I11" s="24">
        <v>5155019</v>
      </c>
      <c r="J11" s="20">
        <v>48676588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48676588</v>
      </c>
      <c r="X11" s="20"/>
      <c r="Y11" s="24">
        <v>48676588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-127686350</v>
      </c>
      <c r="D13" s="29">
        <f>SUM(D6:D12)</f>
        <v>0</v>
      </c>
      <c r="E13" s="30">
        <f t="shared" si="0"/>
        <v>94265862</v>
      </c>
      <c r="F13" s="31">
        <f t="shared" si="0"/>
        <v>94265862</v>
      </c>
      <c r="G13" s="31">
        <f t="shared" si="0"/>
        <v>-104147274</v>
      </c>
      <c r="H13" s="31">
        <f t="shared" si="0"/>
        <v>-48106061</v>
      </c>
      <c r="I13" s="31">
        <f t="shared" si="0"/>
        <v>-24869494</v>
      </c>
      <c r="J13" s="31">
        <f t="shared" si="0"/>
        <v>-177122829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-177122829</v>
      </c>
      <c r="X13" s="31">
        <f t="shared" si="0"/>
        <v>48109483</v>
      </c>
      <c r="Y13" s="31">
        <f t="shared" si="0"/>
        <v>-225232312</v>
      </c>
      <c r="Z13" s="32">
        <f>+IF(X13&lt;&gt;0,+(Y13/X13)*100,0)</f>
        <v>-468.16614512361309</v>
      </c>
      <c r="AA13" s="33">
        <f>SUM(AA6:AA12)</f>
        <v>94265862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130249740</v>
      </c>
      <c r="D17" s="18"/>
      <c r="E17" s="19">
        <v>37846238</v>
      </c>
      <c r="F17" s="20">
        <v>37846238</v>
      </c>
      <c r="G17" s="24">
        <v>195756056</v>
      </c>
      <c r="H17" s="24">
        <v>-63004151</v>
      </c>
      <c r="I17" s="24">
        <v>687396</v>
      </c>
      <c r="J17" s="20">
        <v>133439301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133439301</v>
      </c>
      <c r="X17" s="20">
        <v>26139674</v>
      </c>
      <c r="Y17" s="24">
        <v>107299627</v>
      </c>
      <c r="Z17" s="25">
        <v>410.48571225486592</v>
      </c>
      <c r="AA17" s="26">
        <v>37846238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130249740</v>
      </c>
      <c r="D25" s="29">
        <f t="shared" ref="D25:Y25" si="1">SUM(D15:D24)</f>
        <v>0</v>
      </c>
      <c r="E25" s="35">
        <f t="shared" si="1"/>
        <v>37846238</v>
      </c>
      <c r="F25" s="36">
        <f t="shared" si="1"/>
        <v>37846238</v>
      </c>
      <c r="G25" s="36">
        <f t="shared" si="1"/>
        <v>195756056</v>
      </c>
      <c r="H25" s="36">
        <f t="shared" si="1"/>
        <v>-63004151</v>
      </c>
      <c r="I25" s="36">
        <f t="shared" si="1"/>
        <v>687396</v>
      </c>
      <c r="J25" s="36">
        <f t="shared" si="1"/>
        <v>133439301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133439301</v>
      </c>
      <c r="X25" s="36">
        <f t="shared" si="1"/>
        <v>26139674</v>
      </c>
      <c r="Y25" s="36">
        <f t="shared" si="1"/>
        <v>107299627</v>
      </c>
      <c r="Z25" s="37">
        <f>+IF(X25&lt;&gt;0,+(Y25/X25)*100,0)</f>
        <v>410.48571225486592</v>
      </c>
      <c r="AA25" s="38">
        <f>SUM(AA15:AA24)</f>
        <v>37846238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2563390</v>
      </c>
      <c r="D26" s="29">
        <f>+D13+D25</f>
        <v>0</v>
      </c>
      <c r="E26" s="30">
        <f t="shared" si="2"/>
        <v>132112100</v>
      </c>
      <c r="F26" s="31">
        <f t="shared" si="2"/>
        <v>132112100</v>
      </c>
      <c r="G26" s="31">
        <f t="shared" si="2"/>
        <v>91608782</v>
      </c>
      <c r="H26" s="31">
        <f t="shared" si="2"/>
        <v>-111110212</v>
      </c>
      <c r="I26" s="31">
        <f t="shared" si="2"/>
        <v>-24182098</v>
      </c>
      <c r="J26" s="31">
        <f t="shared" si="2"/>
        <v>-43683528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-43683528</v>
      </c>
      <c r="X26" s="31">
        <f t="shared" si="2"/>
        <v>74249157</v>
      </c>
      <c r="Y26" s="31">
        <f t="shared" si="2"/>
        <v>-117932685</v>
      </c>
      <c r="Z26" s="32">
        <f>+IF(X26&lt;&gt;0,+(Y26/X26)*100,0)</f>
        <v>-158.83370231395355</v>
      </c>
      <c r="AA26" s="33">
        <f>+AA13+AA25</f>
        <v>132112100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1981094</v>
      </c>
      <c r="D32" s="18"/>
      <c r="E32" s="19"/>
      <c r="F32" s="20"/>
      <c r="G32" s="20">
        <v>1936208</v>
      </c>
      <c r="H32" s="20">
        <v>-754172</v>
      </c>
      <c r="I32" s="20">
        <v>64827</v>
      </c>
      <c r="J32" s="20">
        <v>1246863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1246863</v>
      </c>
      <c r="X32" s="20"/>
      <c r="Y32" s="20">
        <v>1246863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-21101175</v>
      </c>
      <c r="D33" s="18"/>
      <c r="E33" s="19"/>
      <c r="F33" s="20"/>
      <c r="G33" s="20">
        <v>-21222714</v>
      </c>
      <c r="H33" s="20">
        <v>-2735125</v>
      </c>
      <c r="I33" s="20">
        <v>-806530</v>
      </c>
      <c r="J33" s="20">
        <v>-24764369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-24764369</v>
      </c>
      <c r="X33" s="20">
        <v>-3300000</v>
      </c>
      <c r="Y33" s="20">
        <v>-21464369</v>
      </c>
      <c r="Z33" s="21">
        <v>650.43542424242423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8761432</v>
      </c>
      <c r="D35" s="18"/>
      <c r="E35" s="19">
        <v>41776645</v>
      </c>
      <c r="F35" s="20">
        <v>41776645</v>
      </c>
      <c r="G35" s="20">
        <v>8773114</v>
      </c>
      <c r="H35" s="20">
        <v>972694</v>
      </c>
      <c r="I35" s="20">
        <v>901854</v>
      </c>
      <c r="J35" s="20">
        <v>10647662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10647662</v>
      </c>
      <c r="X35" s="20">
        <v>10444161</v>
      </c>
      <c r="Y35" s="20">
        <v>203501</v>
      </c>
      <c r="Z35" s="21">
        <v>1.9484667078571463</v>
      </c>
      <c r="AA35" s="22">
        <v>41776645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-10358649</v>
      </c>
      <c r="D37" s="29">
        <f t="shared" ref="D37:Y37" si="3">SUM(D29:D36)</f>
        <v>0</v>
      </c>
      <c r="E37" s="30">
        <f t="shared" si="3"/>
        <v>41776645</v>
      </c>
      <c r="F37" s="31">
        <f t="shared" si="3"/>
        <v>41776645</v>
      </c>
      <c r="G37" s="31">
        <f t="shared" si="3"/>
        <v>-10513392</v>
      </c>
      <c r="H37" s="31">
        <f t="shared" si="3"/>
        <v>-2516603</v>
      </c>
      <c r="I37" s="31">
        <f t="shared" si="3"/>
        <v>160151</v>
      </c>
      <c r="J37" s="31">
        <f t="shared" si="3"/>
        <v>-12869844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-12869844</v>
      </c>
      <c r="X37" s="31">
        <f t="shared" si="3"/>
        <v>7144161</v>
      </c>
      <c r="Y37" s="31">
        <f t="shared" si="3"/>
        <v>-20014005</v>
      </c>
      <c r="Z37" s="32">
        <f>+IF(X37&lt;&gt;0,+(Y37/X37)*100,0)</f>
        <v>-280.14493234404989</v>
      </c>
      <c r="AA37" s="33">
        <f>SUM(AA29:AA36)</f>
        <v>41776645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-10358649</v>
      </c>
      <c r="D44" s="29">
        <f>+D37+D43</f>
        <v>0</v>
      </c>
      <c r="E44" s="30">
        <f t="shared" si="5"/>
        <v>41776645</v>
      </c>
      <c r="F44" s="31">
        <f t="shared" si="5"/>
        <v>41776645</v>
      </c>
      <c r="G44" s="31">
        <f t="shared" si="5"/>
        <v>-10513392</v>
      </c>
      <c r="H44" s="31">
        <f t="shared" si="5"/>
        <v>-2516603</v>
      </c>
      <c r="I44" s="31">
        <f t="shared" si="5"/>
        <v>160151</v>
      </c>
      <c r="J44" s="31">
        <f t="shared" si="5"/>
        <v>-12869844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-12869844</v>
      </c>
      <c r="X44" s="31">
        <f t="shared" si="5"/>
        <v>7144161</v>
      </c>
      <c r="Y44" s="31">
        <f t="shared" si="5"/>
        <v>-20014005</v>
      </c>
      <c r="Z44" s="32">
        <f>+IF(X44&lt;&gt;0,+(Y44/X44)*100,0)</f>
        <v>-280.14493234404989</v>
      </c>
      <c r="AA44" s="33">
        <f>+AA37+AA43</f>
        <v>41776645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12922039</v>
      </c>
      <c r="D45" s="42">
        <f t="shared" si="6"/>
        <v>0</v>
      </c>
      <c r="E45" s="43">
        <f t="shared" si="6"/>
        <v>90335455</v>
      </c>
      <c r="F45" s="44">
        <f t="shared" si="6"/>
        <v>90335455</v>
      </c>
      <c r="G45" s="44">
        <f t="shared" si="6"/>
        <v>102122174</v>
      </c>
      <c r="H45" s="44">
        <f t="shared" si="6"/>
        <v>-108593609</v>
      </c>
      <c r="I45" s="44">
        <f t="shared" si="6"/>
        <v>-24342249</v>
      </c>
      <c r="J45" s="44">
        <f t="shared" si="6"/>
        <v>-30813684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-30813684</v>
      </c>
      <c r="X45" s="44">
        <f t="shared" si="6"/>
        <v>67104996</v>
      </c>
      <c r="Y45" s="44">
        <f t="shared" si="6"/>
        <v>-97918680</v>
      </c>
      <c r="Z45" s="45">
        <f>+IF(X45&lt;&gt;0,+(Y45/X45)*100,0)</f>
        <v>-145.91861386892865</v>
      </c>
      <c r="AA45" s="46">
        <f>+AA26-AA44</f>
        <v>90335455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35373949</v>
      </c>
      <c r="F47" s="20">
        <v>35373949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12143490</v>
      </c>
      <c r="Y47" s="20">
        <v>-12143490</v>
      </c>
      <c r="Z47" s="47">
        <v>-100</v>
      </c>
      <c r="AA47" s="22">
        <v>35373949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35373949</v>
      </c>
      <c r="F50" s="52">
        <f t="shared" si="7"/>
        <v>35373949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12143490</v>
      </c>
      <c r="Y50" s="52">
        <f t="shared" si="7"/>
        <v>-12143490</v>
      </c>
      <c r="Z50" s="53">
        <f>+IF(X50&lt;&gt;0,+(Y50/X50)*100,0)</f>
        <v>-100</v>
      </c>
      <c r="AA50" s="54">
        <f>SUM(AA47:AA49)</f>
        <v>35373949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746957733</v>
      </c>
      <c r="D6" s="18"/>
      <c r="E6" s="19">
        <v>-42285921</v>
      </c>
      <c r="F6" s="20">
        <v>-42285921</v>
      </c>
      <c r="G6" s="20">
        <v>778348205</v>
      </c>
      <c r="H6" s="20">
        <v>-5232387</v>
      </c>
      <c r="I6" s="20">
        <v>-9939981</v>
      </c>
      <c r="J6" s="20">
        <v>763175837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763175837</v>
      </c>
      <c r="X6" s="20">
        <v>-10571478</v>
      </c>
      <c r="Y6" s="20">
        <v>773747315</v>
      </c>
      <c r="Z6" s="21">
        <v>-7319.1971359160943</v>
      </c>
      <c r="AA6" s="22">
        <v>-42285921</v>
      </c>
    </row>
    <row r="7" spans="1:27" x14ac:dyDescent="0.25">
      <c r="A7" s="23" t="s">
        <v>35</v>
      </c>
      <c r="B7" s="17" t="s">
        <v>32</v>
      </c>
      <c r="C7" s="18">
        <v>36200269</v>
      </c>
      <c r="D7" s="18"/>
      <c r="E7" s="19">
        <v>63775889</v>
      </c>
      <c r="F7" s="20">
        <v>63775889</v>
      </c>
      <c r="G7" s="20">
        <v>37794080</v>
      </c>
      <c r="H7" s="20">
        <v>19962275</v>
      </c>
      <c r="I7" s="20">
        <v>-13285474</v>
      </c>
      <c r="J7" s="20">
        <v>44470881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44470881</v>
      </c>
      <c r="X7" s="20">
        <v>15943971</v>
      </c>
      <c r="Y7" s="20">
        <v>28526910</v>
      </c>
      <c r="Z7" s="21">
        <v>178.9197308499871</v>
      </c>
      <c r="AA7" s="22">
        <v>63775889</v>
      </c>
    </row>
    <row r="8" spans="1:27" x14ac:dyDescent="0.25">
      <c r="A8" s="23" t="s">
        <v>36</v>
      </c>
      <c r="B8" s="17" t="s">
        <v>32</v>
      </c>
      <c r="C8" s="18">
        <v>4711644</v>
      </c>
      <c r="D8" s="18"/>
      <c r="E8" s="19">
        <v>-537576</v>
      </c>
      <c r="F8" s="20">
        <v>-537576</v>
      </c>
      <c r="G8" s="20">
        <v>23148985</v>
      </c>
      <c r="H8" s="20">
        <v>-17603076</v>
      </c>
      <c r="I8" s="20">
        <v>278765</v>
      </c>
      <c r="J8" s="20">
        <v>5824674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5824674</v>
      </c>
      <c r="X8" s="20">
        <v>-134394</v>
      </c>
      <c r="Y8" s="20">
        <v>5959068</v>
      </c>
      <c r="Z8" s="21">
        <v>-4434.0283048350375</v>
      </c>
      <c r="AA8" s="22">
        <v>-537576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-33331329</v>
      </c>
      <c r="D10" s="18"/>
      <c r="E10" s="19">
        <v>-18032516</v>
      </c>
      <c r="F10" s="20">
        <v>-18032516</v>
      </c>
      <c r="G10" s="20">
        <v>-34587729</v>
      </c>
      <c r="H10" s="20">
        <v>-1336766</v>
      </c>
      <c r="I10" s="20">
        <v>-654242</v>
      </c>
      <c r="J10" s="20">
        <v>-36578737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-36578737</v>
      </c>
      <c r="X10" s="20">
        <v>-4508130</v>
      </c>
      <c r="Y10" s="20">
        <v>-32070607</v>
      </c>
      <c r="Z10" s="21">
        <v>711.3949020990965</v>
      </c>
      <c r="AA10" s="22">
        <v>-18032516</v>
      </c>
    </row>
    <row r="11" spans="1:27" x14ac:dyDescent="0.25">
      <c r="A11" s="23" t="s">
        <v>39</v>
      </c>
      <c r="B11" s="17" t="s">
        <v>32</v>
      </c>
      <c r="C11" s="18">
        <v>343732856</v>
      </c>
      <c r="D11" s="18"/>
      <c r="E11" s="19">
        <v>71899060</v>
      </c>
      <c r="F11" s="20">
        <v>71899060</v>
      </c>
      <c r="G11" s="24">
        <v>346012519</v>
      </c>
      <c r="H11" s="24">
        <v>10353310</v>
      </c>
      <c r="I11" s="24">
        <v>10960400</v>
      </c>
      <c r="J11" s="20">
        <v>367326229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367326229</v>
      </c>
      <c r="X11" s="20">
        <v>17974773</v>
      </c>
      <c r="Y11" s="24">
        <v>349351456</v>
      </c>
      <c r="Z11" s="25">
        <v>1943.5653290308589</v>
      </c>
      <c r="AA11" s="26">
        <v>71899060</v>
      </c>
    </row>
    <row r="12" spans="1:27" x14ac:dyDescent="0.25">
      <c r="A12" s="23" t="s">
        <v>40</v>
      </c>
      <c r="B12" s="17" t="s">
        <v>32</v>
      </c>
      <c r="C12" s="18">
        <v>2044711</v>
      </c>
      <c r="D12" s="18"/>
      <c r="E12" s="19"/>
      <c r="F12" s="20"/>
      <c r="G12" s="20">
        <v>-267488</v>
      </c>
      <c r="H12" s="20">
        <v>571900</v>
      </c>
      <c r="I12" s="20"/>
      <c r="J12" s="20">
        <v>304412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304412</v>
      </c>
      <c r="X12" s="20"/>
      <c r="Y12" s="20">
        <v>304412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1100315884</v>
      </c>
      <c r="D13" s="29">
        <f>SUM(D6:D12)</f>
        <v>0</v>
      </c>
      <c r="E13" s="30">
        <f t="shared" si="0"/>
        <v>74818936</v>
      </c>
      <c r="F13" s="31">
        <f t="shared" si="0"/>
        <v>74818936</v>
      </c>
      <c r="G13" s="31">
        <f t="shared" si="0"/>
        <v>1150448572</v>
      </c>
      <c r="H13" s="31">
        <f t="shared" si="0"/>
        <v>6715256</v>
      </c>
      <c r="I13" s="31">
        <f t="shared" si="0"/>
        <v>-12640532</v>
      </c>
      <c r="J13" s="31">
        <f t="shared" si="0"/>
        <v>1144523296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1144523296</v>
      </c>
      <c r="X13" s="31">
        <f t="shared" si="0"/>
        <v>18704742</v>
      </c>
      <c r="Y13" s="31">
        <f t="shared" si="0"/>
        <v>1125818554</v>
      </c>
      <c r="Z13" s="32">
        <f>+IF(X13&lt;&gt;0,+(Y13/X13)*100,0)</f>
        <v>6018.8937863991923</v>
      </c>
      <c r="AA13" s="33">
        <f>SUM(AA6:AA12)</f>
        <v>74818936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19985624</v>
      </c>
      <c r="D17" s="18"/>
      <c r="E17" s="19">
        <v>4700237</v>
      </c>
      <c r="F17" s="20">
        <v>4700237</v>
      </c>
      <c r="G17" s="24">
        <v>21604434</v>
      </c>
      <c r="H17" s="24">
        <v>-1080221</v>
      </c>
      <c r="I17" s="24">
        <v>2642386</v>
      </c>
      <c r="J17" s="20">
        <v>23166599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23166599</v>
      </c>
      <c r="X17" s="20">
        <v>1175055</v>
      </c>
      <c r="Y17" s="24">
        <v>21991544</v>
      </c>
      <c r="Z17" s="25">
        <v>1871.5331622775104</v>
      </c>
      <c r="AA17" s="26">
        <v>4700237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43800</v>
      </c>
      <c r="D21" s="18"/>
      <c r="E21" s="19"/>
      <c r="F21" s="20"/>
      <c r="G21" s="20">
        <v>43800</v>
      </c>
      <c r="H21" s="20"/>
      <c r="I21" s="20"/>
      <c r="J21" s="20">
        <v>43800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43800</v>
      </c>
      <c r="X21" s="20"/>
      <c r="Y21" s="20">
        <v>43800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20029424</v>
      </c>
      <c r="D25" s="29">
        <f t="shared" ref="D25:Y25" si="1">SUM(D15:D24)</f>
        <v>0</v>
      </c>
      <c r="E25" s="35">
        <f t="shared" si="1"/>
        <v>4700237</v>
      </c>
      <c r="F25" s="36">
        <f t="shared" si="1"/>
        <v>4700237</v>
      </c>
      <c r="G25" s="36">
        <f t="shared" si="1"/>
        <v>21648234</v>
      </c>
      <c r="H25" s="36">
        <f t="shared" si="1"/>
        <v>-1080221</v>
      </c>
      <c r="I25" s="36">
        <f t="shared" si="1"/>
        <v>2642386</v>
      </c>
      <c r="J25" s="36">
        <f t="shared" si="1"/>
        <v>23210399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23210399</v>
      </c>
      <c r="X25" s="36">
        <f t="shared" si="1"/>
        <v>1175055</v>
      </c>
      <c r="Y25" s="36">
        <f t="shared" si="1"/>
        <v>22035344</v>
      </c>
      <c r="Z25" s="37">
        <f>+IF(X25&lt;&gt;0,+(Y25/X25)*100,0)</f>
        <v>1875.2606473739527</v>
      </c>
      <c r="AA25" s="38">
        <f>SUM(AA15:AA24)</f>
        <v>4700237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1120345308</v>
      </c>
      <c r="D26" s="29">
        <f>+D13+D25</f>
        <v>0</v>
      </c>
      <c r="E26" s="30">
        <f t="shared" si="2"/>
        <v>79519173</v>
      </c>
      <c r="F26" s="31">
        <f t="shared" si="2"/>
        <v>79519173</v>
      </c>
      <c r="G26" s="31">
        <f t="shared" si="2"/>
        <v>1172096806</v>
      </c>
      <c r="H26" s="31">
        <f t="shared" si="2"/>
        <v>5635035</v>
      </c>
      <c r="I26" s="31">
        <f t="shared" si="2"/>
        <v>-9998146</v>
      </c>
      <c r="J26" s="31">
        <f t="shared" si="2"/>
        <v>1167733695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1167733695</v>
      </c>
      <c r="X26" s="31">
        <f t="shared" si="2"/>
        <v>19879797</v>
      </c>
      <c r="Y26" s="31">
        <f t="shared" si="2"/>
        <v>1147853898</v>
      </c>
      <c r="Z26" s="32">
        <f>+IF(X26&lt;&gt;0,+(Y26/X26)*100,0)</f>
        <v>5773.9719273793389</v>
      </c>
      <c r="AA26" s="33">
        <f>+AA13+AA25</f>
        <v>79519173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-133460</v>
      </c>
      <c r="H30" s="20">
        <v>133460</v>
      </c>
      <c r="I30" s="20">
        <v>-136554</v>
      </c>
      <c r="J30" s="20">
        <v>-136554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-136554</v>
      </c>
      <c r="X30" s="20"/>
      <c r="Y30" s="20">
        <v>-136554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-2439053</v>
      </c>
      <c r="D31" s="18"/>
      <c r="E31" s="19"/>
      <c r="F31" s="20"/>
      <c r="G31" s="20">
        <v>-2439712</v>
      </c>
      <c r="H31" s="20">
        <v>-24980</v>
      </c>
      <c r="I31" s="20">
        <v>-9365</v>
      </c>
      <c r="J31" s="20">
        <v>-2474057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-2474057</v>
      </c>
      <c r="X31" s="20"/>
      <c r="Y31" s="20">
        <v>-2474057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-23418339</v>
      </c>
      <c r="D32" s="18"/>
      <c r="E32" s="19">
        <v>462788</v>
      </c>
      <c r="F32" s="20">
        <v>462788</v>
      </c>
      <c r="G32" s="20">
        <v>-30352019</v>
      </c>
      <c r="H32" s="20">
        <v>-126607</v>
      </c>
      <c r="I32" s="20">
        <v>462316</v>
      </c>
      <c r="J32" s="20">
        <v>-30016310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-30016310</v>
      </c>
      <c r="X32" s="20">
        <v>115701</v>
      </c>
      <c r="Y32" s="20">
        <v>-30132011</v>
      </c>
      <c r="Z32" s="21">
        <v>-26042.999628352391</v>
      </c>
      <c r="AA32" s="22">
        <v>462788</v>
      </c>
    </row>
    <row r="33" spans="1:27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31476464</v>
      </c>
      <c r="H33" s="20">
        <v>-965390</v>
      </c>
      <c r="I33" s="20">
        <v>-347084</v>
      </c>
      <c r="J33" s="20">
        <v>30163990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30163990</v>
      </c>
      <c r="X33" s="20"/>
      <c r="Y33" s="20">
        <v>30163990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418431125</v>
      </c>
      <c r="D35" s="18"/>
      <c r="E35" s="19">
        <v>77916904</v>
      </c>
      <c r="F35" s="20">
        <v>77916904</v>
      </c>
      <c r="G35" s="20">
        <v>426506051</v>
      </c>
      <c r="H35" s="20">
        <v>10717887</v>
      </c>
      <c r="I35" s="20">
        <v>7910051</v>
      </c>
      <c r="J35" s="20">
        <v>445133989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445133989</v>
      </c>
      <c r="X35" s="20">
        <v>19479222</v>
      </c>
      <c r="Y35" s="20">
        <v>425654767</v>
      </c>
      <c r="Z35" s="21">
        <v>2185.1733452188182</v>
      </c>
      <c r="AA35" s="22">
        <v>77916904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423084807</v>
      </c>
      <c r="D37" s="29">
        <f t="shared" ref="D37:Y37" si="3">SUM(D29:D36)</f>
        <v>0</v>
      </c>
      <c r="E37" s="30">
        <f t="shared" si="3"/>
        <v>78379692</v>
      </c>
      <c r="F37" s="31">
        <f t="shared" si="3"/>
        <v>78379692</v>
      </c>
      <c r="G37" s="31">
        <f t="shared" si="3"/>
        <v>425057324</v>
      </c>
      <c r="H37" s="31">
        <f t="shared" si="3"/>
        <v>9734370</v>
      </c>
      <c r="I37" s="31">
        <f t="shared" si="3"/>
        <v>7879364</v>
      </c>
      <c r="J37" s="31">
        <f t="shared" si="3"/>
        <v>442671058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442671058</v>
      </c>
      <c r="X37" s="31">
        <f t="shared" si="3"/>
        <v>19594923</v>
      </c>
      <c r="Y37" s="31">
        <f t="shared" si="3"/>
        <v>423076135</v>
      </c>
      <c r="Z37" s="32">
        <f>+IF(X37&lt;&gt;0,+(Y37/X37)*100,0)</f>
        <v>2159.1109850240291</v>
      </c>
      <c r="AA37" s="33">
        <f>SUM(AA29:AA36)</f>
        <v>78379692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423084807</v>
      </c>
      <c r="D44" s="29">
        <f>+D37+D43</f>
        <v>0</v>
      </c>
      <c r="E44" s="30">
        <f t="shared" si="5"/>
        <v>78379692</v>
      </c>
      <c r="F44" s="31">
        <f t="shared" si="5"/>
        <v>78379692</v>
      </c>
      <c r="G44" s="31">
        <f t="shared" si="5"/>
        <v>425057324</v>
      </c>
      <c r="H44" s="31">
        <f t="shared" si="5"/>
        <v>9734370</v>
      </c>
      <c r="I44" s="31">
        <f t="shared" si="5"/>
        <v>7879364</v>
      </c>
      <c r="J44" s="31">
        <f t="shared" si="5"/>
        <v>442671058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442671058</v>
      </c>
      <c r="X44" s="31">
        <f t="shared" si="5"/>
        <v>19594923</v>
      </c>
      <c r="Y44" s="31">
        <f t="shared" si="5"/>
        <v>423076135</v>
      </c>
      <c r="Z44" s="32">
        <f>+IF(X44&lt;&gt;0,+(Y44/X44)*100,0)</f>
        <v>2159.1109850240291</v>
      </c>
      <c r="AA44" s="33">
        <f>+AA37+AA43</f>
        <v>78379692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697260501</v>
      </c>
      <c r="D45" s="42">
        <f t="shared" si="6"/>
        <v>0</v>
      </c>
      <c r="E45" s="43">
        <f t="shared" si="6"/>
        <v>1139481</v>
      </c>
      <c r="F45" s="44">
        <f t="shared" si="6"/>
        <v>1139481</v>
      </c>
      <c r="G45" s="44">
        <f t="shared" si="6"/>
        <v>747039482</v>
      </c>
      <c r="H45" s="44">
        <f t="shared" si="6"/>
        <v>-4099335</v>
      </c>
      <c r="I45" s="44">
        <f t="shared" si="6"/>
        <v>-17877510</v>
      </c>
      <c r="J45" s="44">
        <f t="shared" si="6"/>
        <v>725062637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725062637</v>
      </c>
      <c r="X45" s="44">
        <f t="shared" si="6"/>
        <v>284874</v>
      </c>
      <c r="Y45" s="44">
        <f t="shared" si="6"/>
        <v>724777763</v>
      </c>
      <c r="Z45" s="45">
        <f>+IF(X45&lt;&gt;0,+(Y45/X45)*100,0)</f>
        <v>254420.46764534496</v>
      </c>
      <c r="AA45" s="46">
        <f>+AA26-AA44</f>
        <v>1139481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-16455566</v>
      </c>
      <c r="D47" s="18"/>
      <c r="E47" s="19">
        <v>1139478</v>
      </c>
      <c r="F47" s="20">
        <v>1139478</v>
      </c>
      <c r="G47" s="20">
        <v>-26455566</v>
      </c>
      <c r="H47" s="20">
        <v>10000000</v>
      </c>
      <c r="I47" s="20"/>
      <c r="J47" s="20">
        <v>-16455566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-16455566</v>
      </c>
      <c r="X47" s="20">
        <v>284868</v>
      </c>
      <c r="Y47" s="20">
        <v>-16740434</v>
      </c>
      <c r="Z47" s="47">
        <v>-5876.5582655826556</v>
      </c>
      <c r="AA47" s="22">
        <v>1139478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-16455566</v>
      </c>
      <c r="D50" s="50">
        <f t="shared" ref="D50:Y50" si="7">SUM(D47:D49)</f>
        <v>0</v>
      </c>
      <c r="E50" s="51">
        <f t="shared" si="7"/>
        <v>1139478</v>
      </c>
      <c r="F50" s="52">
        <f t="shared" si="7"/>
        <v>1139478</v>
      </c>
      <c r="G50" s="52">
        <f t="shared" si="7"/>
        <v>-26455566</v>
      </c>
      <c r="H50" s="52">
        <f t="shared" si="7"/>
        <v>10000000</v>
      </c>
      <c r="I50" s="52">
        <f t="shared" si="7"/>
        <v>0</v>
      </c>
      <c r="J50" s="52">
        <f t="shared" si="7"/>
        <v>-16455566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-16455566</v>
      </c>
      <c r="X50" s="52">
        <f t="shared" si="7"/>
        <v>284868</v>
      </c>
      <c r="Y50" s="52">
        <f t="shared" si="7"/>
        <v>-16740434</v>
      </c>
      <c r="Z50" s="53">
        <f>+IF(X50&lt;&gt;0,+(Y50/X50)*100,0)</f>
        <v>-5876.5582655826556</v>
      </c>
      <c r="AA50" s="54">
        <f>SUM(AA47:AA49)</f>
        <v>1139478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21662804</v>
      </c>
      <c r="D6" s="18"/>
      <c r="E6" s="19">
        <v>-43428317</v>
      </c>
      <c r="F6" s="20">
        <v>-43428317</v>
      </c>
      <c r="G6" s="20">
        <v>30025060</v>
      </c>
      <c r="H6" s="20">
        <v>13446035</v>
      </c>
      <c r="I6" s="20">
        <v>3956859</v>
      </c>
      <c r="J6" s="20">
        <v>47427954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47427954</v>
      </c>
      <c r="X6" s="20">
        <v>-10857081</v>
      </c>
      <c r="Y6" s="20">
        <v>58285035</v>
      </c>
      <c r="Z6" s="21">
        <v>-536.83890725324795</v>
      </c>
      <c r="AA6" s="22">
        <v>-43428317</v>
      </c>
    </row>
    <row r="7" spans="1:27" x14ac:dyDescent="0.25">
      <c r="A7" s="23" t="s">
        <v>35</v>
      </c>
      <c r="B7" s="17" t="s">
        <v>32</v>
      </c>
      <c r="C7" s="18">
        <v>234658721</v>
      </c>
      <c r="D7" s="18"/>
      <c r="E7" s="19">
        <v>26981214</v>
      </c>
      <c r="F7" s="20">
        <v>26981214</v>
      </c>
      <c r="G7" s="20">
        <v>230302387</v>
      </c>
      <c r="H7" s="20">
        <v>7619025</v>
      </c>
      <c r="I7" s="20">
        <v>-2906781</v>
      </c>
      <c r="J7" s="20">
        <v>235014631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235014631</v>
      </c>
      <c r="X7" s="20">
        <v>6745302</v>
      </c>
      <c r="Y7" s="20">
        <v>228269329</v>
      </c>
      <c r="Z7" s="21">
        <v>3384.1231867750325</v>
      </c>
      <c r="AA7" s="22">
        <v>26981214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-603114</v>
      </c>
      <c r="D10" s="18"/>
      <c r="E10" s="19"/>
      <c r="F10" s="20"/>
      <c r="G10" s="20">
        <v>-928620</v>
      </c>
      <c r="H10" s="20">
        <v>-155235</v>
      </c>
      <c r="I10" s="20">
        <v>-236756</v>
      </c>
      <c r="J10" s="20">
        <v>-1320611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-1320611</v>
      </c>
      <c r="X10" s="20"/>
      <c r="Y10" s="20">
        <v>-1320611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2656267</v>
      </c>
      <c r="H11" s="24">
        <v>-2587962</v>
      </c>
      <c r="I11" s="24">
        <v>1087062</v>
      </c>
      <c r="J11" s="20">
        <v>1155367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1155367</v>
      </c>
      <c r="X11" s="20"/>
      <c r="Y11" s="24">
        <v>1155367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49648</v>
      </c>
      <c r="H12" s="20">
        <v>143230</v>
      </c>
      <c r="I12" s="20"/>
      <c r="J12" s="20">
        <v>192878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192878</v>
      </c>
      <c r="X12" s="20"/>
      <c r="Y12" s="20">
        <v>192878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255718411</v>
      </c>
      <c r="D13" s="29">
        <f>SUM(D6:D12)</f>
        <v>0</v>
      </c>
      <c r="E13" s="30">
        <f t="shared" si="0"/>
        <v>-16447103</v>
      </c>
      <c r="F13" s="31">
        <f t="shared" si="0"/>
        <v>-16447103</v>
      </c>
      <c r="G13" s="31">
        <f t="shared" si="0"/>
        <v>262104742</v>
      </c>
      <c r="H13" s="31">
        <f t="shared" si="0"/>
        <v>18465093</v>
      </c>
      <c r="I13" s="31">
        <f t="shared" si="0"/>
        <v>1900384</v>
      </c>
      <c r="J13" s="31">
        <f t="shared" si="0"/>
        <v>282470219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282470219</v>
      </c>
      <c r="X13" s="31">
        <f t="shared" si="0"/>
        <v>-4111779</v>
      </c>
      <c r="Y13" s="31">
        <f t="shared" si="0"/>
        <v>286581998</v>
      </c>
      <c r="Z13" s="32">
        <f>+IF(X13&lt;&gt;0,+(Y13/X13)*100,0)</f>
        <v>-6969.7811579853878</v>
      </c>
      <c r="AA13" s="33">
        <f>SUM(AA6:AA12)</f>
        <v>-16447103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27935784</v>
      </c>
      <c r="F17" s="20">
        <v>27935784</v>
      </c>
      <c r="G17" s="24">
        <v>1635653</v>
      </c>
      <c r="H17" s="24">
        <v>-1635653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25447093</v>
      </c>
      <c r="Y17" s="24">
        <v>-25447093</v>
      </c>
      <c r="Z17" s="25">
        <v>-100</v>
      </c>
      <c r="AA17" s="26">
        <v>27935784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27935784</v>
      </c>
      <c r="F25" s="36">
        <f t="shared" si="1"/>
        <v>27935784</v>
      </c>
      <c r="G25" s="36">
        <f t="shared" si="1"/>
        <v>1635653</v>
      </c>
      <c r="H25" s="36">
        <f t="shared" si="1"/>
        <v>-1635653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25447093</v>
      </c>
      <c r="Y25" s="36">
        <f t="shared" si="1"/>
        <v>-25447093</v>
      </c>
      <c r="Z25" s="37">
        <f>+IF(X25&lt;&gt;0,+(Y25/X25)*100,0)</f>
        <v>-100</v>
      </c>
      <c r="AA25" s="38">
        <f>SUM(AA15:AA24)</f>
        <v>27935784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255718411</v>
      </c>
      <c r="D26" s="29">
        <f>+D13+D25</f>
        <v>0</v>
      </c>
      <c r="E26" s="30">
        <f t="shared" si="2"/>
        <v>11488681</v>
      </c>
      <c r="F26" s="31">
        <f t="shared" si="2"/>
        <v>11488681</v>
      </c>
      <c r="G26" s="31">
        <f t="shared" si="2"/>
        <v>263740395</v>
      </c>
      <c r="H26" s="31">
        <f t="shared" si="2"/>
        <v>16829440</v>
      </c>
      <c r="I26" s="31">
        <f t="shared" si="2"/>
        <v>1900384</v>
      </c>
      <c r="J26" s="31">
        <f t="shared" si="2"/>
        <v>282470219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282470219</v>
      </c>
      <c r="X26" s="31">
        <f t="shared" si="2"/>
        <v>21335314</v>
      </c>
      <c r="Y26" s="31">
        <f t="shared" si="2"/>
        <v>261134905</v>
      </c>
      <c r="Z26" s="32">
        <f>+IF(X26&lt;&gt;0,+(Y26/X26)*100,0)</f>
        <v>1223.9562305012244</v>
      </c>
      <c r="AA26" s="33">
        <f>+AA13+AA25</f>
        <v>11488681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454606</v>
      </c>
      <c r="D31" s="18"/>
      <c r="E31" s="19"/>
      <c r="F31" s="20"/>
      <c r="G31" s="20">
        <v>-167370</v>
      </c>
      <c r="H31" s="20">
        <v>620942</v>
      </c>
      <c r="I31" s="20">
        <v>-49</v>
      </c>
      <c r="J31" s="20">
        <v>453523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453523</v>
      </c>
      <c r="X31" s="20"/>
      <c r="Y31" s="20">
        <v>453523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-662887</v>
      </c>
      <c r="D32" s="18"/>
      <c r="E32" s="19">
        <v>-25304408</v>
      </c>
      <c r="F32" s="20">
        <v>-25304408</v>
      </c>
      <c r="G32" s="20">
        <v>-899897</v>
      </c>
      <c r="H32" s="20">
        <v>-219225</v>
      </c>
      <c r="I32" s="20">
        <v>-51759</v>
      </c>
      <c r="J32" s="20">
        <v>-1170881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-1170881</v>
      </c>
      <c r="X32" s="20">
        <v>-6326103</v>
      </c>
      <c r="Y32" s="20">
        <v>5155222</v>
      </c>
      <c r="Z32" s="21">
        <v>-81.491275118346948</v>
      </c>
      <c r="AA32" s="22">
        <v>-25304408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1000000</v>
      </c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442121</v>
      </c>
      <c r="D35" s="18"/>
      <c r="E35" s="19">
        <v>27422404</v>
      </c>
      <c r="F35" s="20">
        <v>27422404</v>
      </c>
      <c r="G35" s="20">
        <v>7376645</v>
      </c>
      <c r="H35" s="20">
        <v>-4637712</v>
      </c>
      <c r="I35" s="20">
        <v>-433505</v>
      </c>
      <c r="J35" s="20">
        <v>2305428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2305428</v>
      </c>
      <c r="X35" s="20">
        <v>6855600</v>
      </c>
      <c r="Y35" s="20">
        <v>-4550172</v>
      </c>
      <c r="Z35" s="21">
        <v>-66.371608611937688</v>
      </c>
      <c r="AA35" s="22">
        <v>27422404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233840</v>
      </c>
      <c r="D37" s="29">
        <f t="shared" ref="D37:Y37" si="3">SUM(D29:D36)</f>
        <v>0</v>
      </c>
      <c r="E37" s="30">
        <f t="shared" si="3"/>
        <v>2117996</v>
      </c>
      <c r="F37" s="31">
        <f t="shared" si="3"/>
        <v>2117996</v>
      </c>
      <c r="G37" s="31">
        <f t="shared" si="3"/>
        <v>6309378</v>
      </c>
      <c r="H37" s="31">
        <f t="shared" si="3"/>
        <v>-4235995</v>
      </c>
      <c r="I37" s="31">
        <f t="shared" si="3"/>
        <v>514687</v>
      </c>
      <c r="J37" s="31">
        <f t="shared" si="3"/>
        <v>2588070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2588070</v>
      </c>
      <c r="X37" s="31">
        <f t="shared" si="3"/>
        <v>529497</v>
      </c>
      <c r="Y37" s="31">
        <f t="shared" si="3"/>
        <v>2058573</v>
      </c>
      <c r="Z37" s="32">
        <f>+IF(X37&lt;&gt;0,+(Y37/X37)*100,0)</f>
        <v>388.77897325197307</v>
      </c>
      <c r="AA37" s="33">
        <f>SUM(AA29:AA36)</f>
        <v>2117996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233840</v>
      </c>
      <c r="D44" s="29">
        <f>+D37+D43</f>
        <v>0</v>
      </c>
      <c r="E44" s="30">
        <f t="shared" si="5"/>
        <v>2117996</v>
      </c>
      <c r="F44" s="31">
        <f t="shared" si="5"/>
        <v>2117996</v>
      </c>
      <c r="G44" s="31">
        <f t="shared" si="5"/>
        <v>6309378</v>
      </c>
      <c r="H44" s="31">
        <f t="shared" si="5"/>
        <v>-4235995</v>
      </c>
      <c r="I44" s="31">
        <f t="shared" si="5"/>
        <v>514687</v>
      </c>
      <c r="J44" s="31">
        <f t="shared" si="5"/>
        <v>2588070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2588070</v>
      </c>
      <c r="X44" s="31">
        <f t="shared" si="5"/>
        <v>529497</v>
      </c>
      <c r="Y44" s="31">
        <f t="shared" si="5"/>
        <v>2058573</v>
      </c>
      <c r="Z44" s="32">
        <f>+IF(X44&lt;&gt;0,+(Y44/X44)*100,0)</f>
        <v>388.77897325197307</v>
      </c>
      <c r="AA44" s="33">
        <f>+AA37+AA43</f>
        <v>2117996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255484571</v>
      </c>
      <c r="D45" s="42">
        <f t="shared" si="6"/>
        <v>0</v>
      </c>
      <c r="E45" s="43">
        <f t="shared" si="6"/>
        <v>9370685</v>
      </c>
      <c r="F45" s="44">
        <f t="shared" si="6"/>
        <v>9370685</v>
      </c>
      <c r="G45" s="44">
        <f t="shared" si="6"/>
        <v>257431017</v>
      </c>
      <c r="H45" s="44">
        <f t="shared" si="6"/>
        <v>21065435</v>
      </c>
      <c r="I45" s="44">
        <f t="shared" si="6"/>
        <v>1385697</v>
      </c>
      <c r="J45" s="44">
        <f t="shared" si="6"/>
        <v>279882149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279882149</v>
      </c>
      <c r="X45" s="44">
        <f t="shared" si="6"/>
        <v>20805817</v>
      </c>
      <c r="Y45" s="44">
        <f t="shared" si="6"/>
        <v>259076332</v>
      </c>
      <c r="Z45" s="45">
        <f>+IF(X45&lt;&gt;0,+(Y45/X45)*100,0)</f>
        <v>1245.2110484293887</v>
      </c>
      <c r="AA45" s="46">
        <f>+AA26-AA44</f>
        <v>9370685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-15246845</v>
      </c>
      <c r="F47" s="20">
        <v>-15246845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-3811713</v>
      </c>
      <c r="Y47" s="20">
        <v>3811713</v>
      </c>
      <c r="Z47" s="47">
        <v>-100</v>
      </c>
      <c r="AA47" s="22">
        <v>-15246845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-15246845</v>
      </c>
      <c r="F50" s="52">
        <f t="shared" si="7"/>
        <v>-15246845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-3811713</v>
      </c>
      <c r="Y50" s="52">
        <f t="shared" si="7"/>
        <v>3811713</v>
      </c>
      <c r="Z50" s="53">
        <f>+IF(X50&lt;&gt;0,+(Y50/X50)*100,0)</f>
        <v>-100</v>
      </c>
      <c r="AA50" s="54">
        <f>SUM(AA47:AA49)</f>
        <v>-15246845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</v>
      </c>
      <c r="F17" s="20">
        <v>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</v>
      </c>
      <c r="Y17" s="24">
        <v>-4</v>
      </c>
      <c r="Z17" s="25">
        <v>-100</v>
      </c>
      <c r="AA17" s="26">
        <v>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</v>
      </c>
      <c r="F25" s="36">
        <f t="shared" si="1"/>
        <v>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</v>
      </c>
      <c r="Y25" s="36">
        <f t="shared" si="1"/>
        <v>-4</v>
      </c>
      <c r="Z25" s="37">
        <f>+IF(X25&lt;&gt;0,+(Y25/X25)*100,0)</f>
        <v>-100</v>
      </c>
      <c r="AA25" s="38">
        <f>SUM(AA15:AA24)</f>
        <v>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</v>
      </c>
      <c r="F26" s="31">
        <f t="shared" si="2"/>
        <v>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</v>
      </c>
      <c r="Y26" s="31">
        <f t="shared" si="2"/>
        <v>-4</v>
      </c>
      <c r="Z26" s="32">
        <f>+IF(X26&lt;&gt;0,+(Y26/X26)*100,0)</f>
        <v>-100</v>
      </c>
      <c r="AA26" s="33">
        <f>+AA13+AA25</f>
        <v>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</v>
      </c>
      <c r="F45" s="44">
        <f t="shared" si="6"/>
        <v>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</v>
      </c>
      <c r="Y45" s="44">
        <f t="shared" si="6"/>
        <v>-4</v>
      </c>
      <c r="Z45" s="45">
        <f>+IF(X45&lt;&gt;0,+(Y45/X45)*100,0)</f>
        <v>-100</v>
      </c>
      <c r="AA45" s="46">
        <f>+AA26-AA44</f>
        <v>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-841918019</v>
      </c>
      <c r="D6" s="18"/>
      <c r="E6" s="19">
        <v>23000004</v>
      </c>
      <c r="F6" s="20">
        <v>23000004</v>
      </c>
      <c r="G6" s="20">
        <v>-77840466</v>
      </c>
      <c r="H6" s="20"/>
      <c r="I6" s="20">
        <v>-13050083</v>
      </c>
      <c r="J6" s="20">
        <v>-90890549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-90890549</v>
      </c>
      <c r="X6" s="20">
        <v>5750001</v>
      </c>
      <c r="Y6" s="20">
        <v>-96640550</v>
      </c>
      <c r="Z6" s="21">
        <v>-1680.7049250947955</v>
      </c>
      <c r="AA6" s="22">
        <v>23000004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29563299</v>
      </c>
      <c r="D11" s="18"/>
      <c r="E11" s="19"/>
      <c r="F11" s="20"/>
      <c r="G11" s="24"/>
      <c r="H11" s="24"/>
      <c r="I11" s="24">
        <v>733455</v>
      </c>
      <c r="J11" s="20">
        <v>733455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733455</v>
      </c>
      <c r="X11" s="20"/>
      <c r="Y11" s="24">
        <v>733455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-812354720</v>
      </c>
      <c r="D13" s="29">
        <f>SUM(D6:D12)</f>
        <v>0</v>
      </c>
      <c r="E13" s="30">
        <f t="shared" si="0"/>
        <v>23000004</v>
      </c>
      <c r="F13" s="31">
        <f t="shared" si="0"/>
        <v>23000004</v>
      </c>
      <c r="G13" s="31">
        <f t="shared" si="0"/>
        <v>-77840466</v>
      </c>
      <c r="H13" s="31">
        <f t="shared" si="0"/>
        <v>0</v>
      </c>
      <c r="I13" s="31">
        <f t="shared" si="0"/>
        <v>-12316628</v>
      </c>
      <c r="J13" s="31">
        <f t="shared" si="0"/>
        <v>-90157094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-90157094</v>
      </c>
      <c r="X13" s="31">
        <f t="shared" si="0"/>
        <v>5750001</v>
      </c>
      <c r="Y13" s="31">
        <f t="shared" si="0"/>
        <v>-95907095</v>
      </c>
      <c r="Z13" s="32">
        <f>+IF(X13&lt;&gt;0,+(Y13/X13)*100,0)</f>
        <v>-1667.9491881827498</v>
      </c>
      <c r="AA13" s="33">
        <f>SUM(AA6:AA12)</f>
        <v>23000004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324632530</v>
      </c>
      <c r="D17" s="18"/>
      <c r="E17" s="19"/>
      <c r="F17" s="20"/>
      <c r="G17" s="24">
        <v>2126929</v>
      </c>
      <c r="H17" s="24"/>
      <c r="I17" s="24">
        <v>5914028</v>
      </c>
      <c r="J17" s="20">
        <v>8040957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8040957</v>
      </c>
      <c r="X17" s="20"/>
      <c r="Y17" s="24">
        <v>8040957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-12156</v>
      </c>
      <c r="F21" s="20">
        <v>-12156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-3039</v>
      </c>
      <c r="Y21" s="20">
        <v>3039</v>
      </c>
      <c r="Z21" s="21">
        <v>-100</v>
      </c>
      <c r="AA21" s="22">
        <v>-12156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324632530</v>
      </c>
      <c r="D25" s="29">
        <f t="shared" ref="D25:Y25" si="1">SUM(D15:D24)</f>
        <v>0</v>
      </c>
      <c r="E25" s="35">
        <f t="shared" si="1"/>
        <v>-12156</v>
      </c>
      <c r="F25" s="36">
        <f t="shared" si="1"/>
        <v>-12156</v>
      </c>
      <c r="G25" s="36">
        <f t="shared" si="1"/>
        <v>2126929</v>
      </c>
      <c r="H25" s="36">
        <f t="shared" si="1"/>
        <v>0</v>
      </c>
      <c r="I25" s="36">
        <f t="shared" si="1"/>
        <v>5914028</v>
      </c>
      <c r="J25" s="36">
        <f t="shared" si="1"/>
        <v>8040957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8040957</v>
      </c>
      <c r="X25" s="36">
        <f t="shared" si="1"/>
        <v>-3039</v>
      </c>
      <c r="Y25" s="36">
        <f t="shared" si="1"/>
        <v>8043996</v>
      </c>
      <c r="Z25" s="37">
        <f>+IF(X25&lt;&gt;0,+(Y25/X25)*100,0)</f>
        <v>-264692.20138203353</v>
      </c>
      <c r="AA25" s="38">
        <f>SUM(AA15:AA24)</f>
        <v>-12156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-487722190</v>
      </c>
      <c r="D26" s="29">
        <f>+D13+D25</f>
        <v>0</v>
      </c>
      <c r="E26" s="30">
        <f t="shared" si="2"/>
        <v>22987848</v>
      </c>
      <c r="F26" s="31">
        <f t="shared" si="2"/>
        <v>22987848</v>
      </c>
      <c r="G26" s="31">
        <f t="shared" si="2"/>
        <v>-75713537</v>
      </c>
      <c r="H26" s="31">
        <f t="shared" si="2"/>
        <v>0</v>
      </c>
      <c r="I26" s="31">
        <f t="shared" si="2"/>
        <v>-6402600</v>
      </c>
      <c r="J26" s="31">
        <f t="shared" si="2"/>
        <v>-82116137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-82116137</v>
      </c>
      <c r="X26" s="31">
        <f t="shared" si="2"/>
        <v>5746962</v>
      </c>
      <c r="Y26" s="31">
        <f t="shared" si="2"/>
        <v>-87863099</v>
      </c>
      <c r="Z26" s="32">
        <f>+IF(X26&lt;&gt;0,+(Y26/X26)*100,0)</f>
        <v>-1528.8616663899986</v>
      </c>
      <c r="AA26" s="33">
        <f>+AA13+AA25</f>
        <v>22987848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29519820</v>
      </c>
      <c r="F32" s="20">
        <v>29519820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7379955</v>
      </c>
      <c r="Y32" s="20">
        <v>-7379955</v>
      </c>
      <c r="Z32" s="21">
        <v>-100</v>
      </c>
      <c r="AA32" s="22">
        <v>29519820</v>
      </c>
    </row>
    <row r="33" spans="1:27" x14ac:dyDescent="0.25">
      <c r="A33" s="23" t="s">
        <v>60</v>
      </c>
      <c r="B33" s="17" t="s">
        <v>32</v>
      </c>
      <c r="C33" s="18">
        <v>-11028567</v>
      </c>
      <c r="D33" s="18"/>
      <c r="E33" s="19"/>
      <c r="F33" s="20"/>
      <c r="G33" s="20"/>
      <c r="H33" s="20"/>
      <c r="I33" s="20">
        <v>-1263786</v>
      </c>
      <c r="J33" s="20">
        <v>-1263786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-1263786</v>
      </c>
      <c r="X33" s="20"/>
      <c r="Y33" s="20">
        <v>-1263786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-11028567</v>
      </c>
      <c r="D37" s="29">
        <f t="shared" ref="D37:Y37" si="3">SUM(D29:D36)</f>
        <v>0</v>
      </c>
      <c r="E37" s="30">
        <f t="shared" si="3"/>
        <v>29519820</v>
      </c>
      <c r="F37" s="31">
        <f t="shared" si="3"/>
        <v>29519820</v>
      </c>
      <c r="G37" s="31">
        <f t="shared" si="3"/>
        <v>0</v>
      </c>
      <c r="H37" s="31">
        <f t="shared" si="3"/>
        <v>0</v>
      </c>
      <c r="I37" s="31">
        <f t="shared" si="3"/>
        <v>-1263786</v>
      </c>
      <c r="J37" s="31">
        <f t="shared" si="3"/>
        <v>-1263786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-1263786</v>
      </c>
      <c r="X37" s="31">
        <f t="shared" si="3"/>
        <v>7379955</v>
      </c>
      <c r="Y37" s="31">
        <f t="shared" si="3"/>
        <v>-8643741</v>
      </c>
      <c r="Z37" s="32">
        <f>+IF(X37&lt;&gt;0,+(Y37/X37)*100,0)</f>
        <v>-117.12457596286157</v>
      </c>
      <c r="AA37" s="33">
        <f>SUM(AA29:AA36)</f>
        <v>29519820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-11028567</v>
      </c>
      <c r="D44" s="29">
        <f>+D37+D43</f>
        <v>0</v>
      </c>
      <c r="E44" s="30">
        <f t="shared" si="5"/>
        <v>29519820</v>
      </c>
      <c r="F44" s="31">
        <f t="shared" si="5"/>
        <v>29519820</v>
      </c>
      <c r="G44" s="31">
        <f t="shared" si="5"/>
        <v>0</v>
      </c>
      <c r="H44" s="31">
        <f t="shared" si="5"/>
        <v>0</v>
      </c>
      <c r="I44" s="31">
        <f t="shared" si="5"/>
        <v>-1263786</v>
      </c>
      <c r="J44" s="31">
        <f t="shared" si="5"/>
        <v>-1263786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-1263786</v>
      </c>
      <c r="X44" s="31">
        <f t="shared" si="5"/>
        <v>7379955</v>
      </c>
      <c r="Y44" s="31">
        <f t="shared" si="5"/>
        <v>-8643741</v>
      </c>
      <c r="Z44" s="32">
        <f>+IF(X44&lt;&gt;0,+(Y44/X44)*100,0)</f>
        <v>-117.12457596286157</v>
      </c>
      <c r="AA44" s="33">
        <f>+AA37+AA43</f>
        <v>29519820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-476693623</v>
      </c>
      <c r="D45" s="42">
        <f t="shared" si="6"/>
        <v>0</v>
      </c>
      <c r="E45" s="43">
        <f t="shared" si="6"/>
        <v>-6531972</v>
      </c>
      <c r="F45" s="44">
        <f t="shared" si="6"/>
        <v>-6531972</v>
      </c>
      <c r="G45" s="44">
        <f t="shared" si="6"/>
        <v>-75713537</v>
      </c>
      <c r="H45" s="44">
        <f t="shared" si="6"/>
        <v>0</v>
      </c>
      <c r="I45" s="44">
        <f t="shared" si="6"/>
        <v>-5138814</v>
      </c>
      <c r="J45" s="44">
        <f t="shared" si="6"/>
        <v>-80852351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-80852351</v>
      </c>
      <c r="X45" s="44">
        <f t="shared" si="6"/>
        <v>-1632993</v>
      </c>
      <c r="Y45" s="44">
        <f t="shared" si="6"/>
        <v>-79219358</v>
      </c>
      <c r="Z45" s="45">
        <f>+IF(X45&lt;&gt;0,+(Y45/X45)*100,0)</f>
        <v>4851.1756020999474</v>
      </c>
      <c r="AA45" s="46">
        <f>+AA26-AA44</f>
        <v>-6531972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4155251</v>
      </c>
      <c r="F6" s="20">
        <v>4155251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1038807</v>
      </c>
      <c r="Y6" s="20">
        <v>-1038807</v>
      </c>
      <c r="Z6" s="21">
        <v>-100</v>
      </c>
      <c r="AA6" s="22">
        <v>4155251</v>
      </c>
    </row>
    <row r="7" spans="1:27" x14ac:dyDescent="0.25">
      <c r="A7" s="23" t="s">
        <v>35</v>
      </c>
      <c r="B7" s="17" t="s">
        <v>32</v>
      </c>
      <c r="C7" s="18">
        <v>1812161</v>
      </c>
      <c r="D7" s="18"/>
      <c r="E7" s="19">
        <v>41949436</v>
      </c>
      <c r="F7" s="20">
        <v>41949436</v>
      </c>
      <c r="G7" s="20">
        <v>17230</v>
      </c>
      <c r="H7" s="20">
        <v>107709</v>
      </c>
      <c r="I7" s="20">
        <v>203443</v>
      </c>
      <c r="J7" s="20">
        <v>328382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328382</v>
      </c>
      <c r="X7" s="20">
        <v>10487364</v>
      </c>
      <c r="Y7" s="20">
        <v>-10158982</v>
      </c>
      <c r="Z7" s="21">
        <v>-96.86878418637896</v>
      </c>
      <c r="AA7" s="22">
        <v>41949436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-242190</v>
      </c>
      <c r="F10" s="20">
        <v>-242190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-60549</v>
      </c>
      <c r="Y10" s="20">
        <v>60549</v>
      </c>
      <c r="Z10" s="21">
        <v>-100</v>
      </c>
      <c r="AA10" s="22">
        <v>-242190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14863966</v>
      </c>
      <c r="F11" s="20">
        <v>14863966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3715992</v>
      </c>
      <c r="Y11" s="24">
        <v>-3715992</v>
      </c>
      <c r="Z11" s="25">
        <v>-100</v>
      </c>
      <c r="AA11" s="26">
        <v>14863966</v>
      </c>
    </row>
    <row r="12" spans="1:27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1807199</v>
      </c>
      <c r="D13" s="29">
        <f>SUM(D6:D12)</f>
        <v>0</v>
      </c>
      <c r="E13" s="30">
        <f t="shared" si="0"/>
        <v>60726463</v>
      </c>
      <c r="F13" s="31">
        <f t="shared" si="0"/>
        <v>60726463</v>
      </c>
      <c r="G13" s="31">
        <f t="shared" si="0"/>
        <v>17230</v>
      </c>
      <c r="H13" s="31">
        <f t="shared" si="0"/>
        <v>107709</v>
      </c>
      <c r="I13" s="31">
        <f t="shared" si="0"/>
        <v>203443</v>
      </c>
      <c r="J13" s="31">
        <f t="shared" si="0"/>
        <v>328382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328382</v>
      </c>
      <c r="X13" s="31">
        <f t="shared" si="0"/>
        <v>15181614</v>
      </c>
      <c r="Y13" s="31">
        <f t="shared" si="0"/>
        <v>-14853232</v>
      </c>
      <c r="Z13" s="32">
        <f>+IF(X13&lt;&gt;0,+(Y13/X13)*100,0)</f>
        <v>-97.836975699685155</v>
      </c>
      <c r="AA13" s="33">
        <f>SUM(AA6:AA12)</f>
        <v>60726463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87662440</v>
      </c>
      <c r="D17" s="18"/>
      <c r="E17" s="19"/>
      <c r="F17" s="20"/>
      <c r="G17" s="24">
        <v>-572224</v>
      </c>
      <c r="H17" s="24">
        <v>-571744</v>
      </c>
      <c r="I17" s="24">
        <v>-553532</v>
      </c>
      <c r="J17" s="20">
        <v>-1697500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-1697500</v>
      </c>
      <c r="X17" s="20"/>
      <c r="Y17" s="24">
        <v>-1697500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87662440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-572224</v>
      </c>
      <c r="H25" s="36">
        <f t="shared" si="1"/>
        <v>-571744</v>
      </c>
      <c r="I25" s="36">
        <f t="shared" si="1"/>
        <v>-553532</v>
      </c>
      <c r="J25" s="36">
        <f t="shared" si="1"/>
        <v>-1697500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-1697500</v>
      </c>
      <c r="X25" s="36">
        <f t="shared" si="1"/>
        <v>0</v>
      </c>
      <c r="Y25" s="36">
        <f t="shared" si="1"/>
        <v>-1697500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89469639</v>
      </c>
      <c r="D26" s="29">
        <f>+D13+D25</f>
        <v>0</v>
      </c>
      <c r="E26" s="30">
        <f t="shared" si="2"/>
        <v>60726463</v>
      </c>
      <c r="F26" s="31">
        <f t="shared" si="2"/>
        <v>60726463</v>
      </c>
      <c r="G26" s="31">
        <f t="shared" si="2"/>
        <v>-554994</v>
      </c>
      <c r="H26" s="31">
        <f t="shared" si="2"/>
        <v>-464035</v>
      </c>
      <c r="I26" s="31">
        <f t="shared" si="2"/>
        <v>-350089</v>
      </c>
      <c r="J26" s="31">
        <f t="shared" si="2"/>
        <v>-1369118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-1369118</v>
      </c>
      <c r="X26" s="31">
        <f t="shared" si="2"/>
        <v>15181614</v>
      </c>
      <c r="Y26" s="31">
        <f t="shared" si="2"/>
        <v>-16550732</v>
      </c>
      <c r="Z26" s="32">
        <f>+IF(X26&lt;&gt;0,+(Y26/X26)*100,0)</f>
        <v>-109.01826380251795</v>
      </c>
      <c r="AA26" s="33">
        <f>+AA13+AA25</f>
        <v>60726463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-9471889</v>
      </c>
      <c r="D32" s="18"/>
      <c r="E32" s="19">
        <v>-575000</v>
      </c>
      <c r="F32" s="20">
        <v>-575000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-143748</v>
      </c>
      <c r="Y32" s="20">
        <v>143748</v>
      </c>
      <c r="Z32" s="21">
        <v>-100</v>
      </c>
      <c r="AA32" s="22">
        <v>-575000</v>
      </c>
    </row>
    <row r="33" spans="1:27" x14ac:dyDescent="0.25">
      <c r="A33" s="23" t="s">
        <v>60</v>
      </c>
      <c r="B33" s="17" t="s">
        <v>32</v>
      </c>
      <c r="C33" s="18">
        <v>-35502688</v>
      </c>
      <c r="D33" s="18"/>
      <c r="E33" s="19"/>
      <c r="F33" s="20"/>
      <c r="G33" s="20"/>
      <c r="H33" s="20"/>
      <c r="I33" s="20">
        <v>-2355000</v>
      </c>
      <c r="J33" s="20">
        <v>-2355000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-2355000</v>
      </c>
      <c r="X33" s="20"/>
      <c r="Y33" s="20">
        <v>-2355000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14701620</v>
      </c>
      <c r="F35" s="20">
        <v>14701620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3675408</v>
      </c>
      <c r="Y35" s="20">
        <v>-3675408</v>
      </c>
      <c r="Z35" s="21">
        <v>-100</v>
      </c>
      <c r="AA35" s="22">
        <v>14701620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-44974577</v>
      </c>
      <c r="D37" s="29">
        <f t="shared" ref="D37:Y37" si="3">SUM(D29:D36)</f>
        <v>0</v>
      </c>
      <c r="E37" s="30">
        <f t="shared" si="3"/>
        <v>14126620</v>
      </c>
      <c r="F37" s="31">
        <f t="shared" si="3"/>
        <v>14126620</v>
      </c>
      <c r="G37" s="31">
        <f t="shared" si="3"/>
        <v>0</v>
      </c>
      <c r="H37" s="31">
        <f t="shared" si="3"/>
        <v>0</v>
      </c>
      <c r="I37" s="31">
        <f t="shared" si="3"/>
        <v>-2355000</v>
      </c>
      <c r="J37" s="31">
        <f t="shared" si="3"/>
        <v>-2355000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-2355000</v>
      </c>
      <c r="X37" s="31">
        <f t="shared" si="3"/>
        <v>3531660</v>
      </c>
      <c r="Y37" s="31">
        <f t="shared" si="3"/>
        <v>-5886660</v>
      </c>
      <c r="Z37" s="32">
        <f>+IF(X37&lt;&gt;0,+(Y37/X37)*100,0)</f>
        <v>-166.68252323270076</v>
      </c>
      <c r="AA37" s="33">
        <f>SUM(AA29:AA36)</f>
        <v>14126620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-44974577</v>
      </c>
      <c r="D44" s="29">
        <f>+D37+D43</f>
        <v>0</v>
      </c>
      <c r="E44" s="30">
        <f t="shared" si="5"/>
        <v>14126620</v>
      </c>
      <c r="F44" s="31">
        <f t="shared" si="5"/>
        <v>14126620</v>
      </c>
      <c r="G44" s="31">
        <f t="shared" si="5"/>
        <v>0</v>
      </c>
      <c r="H44" s="31">
        <f t="shared" si="5"/>
        <v>0</v>
      </c>
      <c r="I44" s="31">
        <f t="shared" si="5"/>
        <v>-2355000</v>
      </c>
      <c r="J44" s="31">
        <f t="shared" si="5"/>
        <v>-2355000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-2355000</v>
      </c>
      <c r="X44" s="31">
        <f t="shared" si="5"/>
        <v>3531660</v>
      </c>
      <c r="Y44" s="31">
        <f t="shared" si="5"/>
        <v>-5886660</v>
      </c>
      <c r="Z44" s="32">
        <f>+IF(X44&lt;&gt;0,+(Y44/X44)*100,0)</f>
        <v>-166.68252323270076</v>
      </c>
      <c r="AA44" s="33">
        <f>+AA37+AA43</f>
        <v>14126620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134444216</v>
      </c>
      <c r="D45" s="42">
        <f t="shared" si="6"/>
        <v>0</v>
      </c>
      <c r="E45" s="43">
        <f t="shared" si="6"/>
        <v>46599843</v>
      </c>
      <c r="F45" s="44">
        <f t="shared" si="6"/>
        <v>46599843</v>
      </c>
      <c r="G45" s="44">
        <f t="shared" si="6"/>
        <v>-554994</v>
      </c>
      <c r="H45" s="44">
        <f t="shared" si="6"/>
        <v>-464035</v>
      </c>
      <c r="I45" s="44">
        <f t="shared" si="6"/>
        <v>2004911</v>
      </c>
      <c r="J45" s="44">
        <f t="shared" si="6"/>
        <v>985882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985882</v>
      </c>
      <c r="X45" s="44">
        <f t="shared" si="6"/>
        <v>11649954</v>
      </c>
      <c r="Y45" s="44">
        <f t="shared" si="6"/>
        <v>-10664072</v>
      </c>
      <c r="Z45" s="45">
        <f>+IF(X45&lt;&gt;0,+(Y45/X45)*100,0)</f>
        <v>-91.537460147911304</v>
      </c>
      <c r="AA45" s="46">
        <f>+AA26-AA44</f>
        <v>46599843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4750440</v>
      </c>
      <c r="Y47" s="20">
        <v>-4750440</v>
      </c>
      <c r="Z47" s="47">
        <v>-100</v>
      </c>
      <c r="AA47" s="22">
        <v>19001754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4750440</v>
      </c>
      <c r="Y50" s="52">
        <f t="shared" si="7"/>
        <v>-4750440</v>
      </c>
      <c r="Z50" s="53">
        <f>+IF(X50&lt;&gt;0,+(Y50/X50)*100,0)</f>
        <v>-100</v>
      </c>
      <c r="AA50" s="54">
        <f>SUM(AA47:AA49)</f>
        <v>19001754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184306674</v>
      </c>
      <c r="D6" s="18"/>
      <c r="E6" s="19">
        <v>216564694</v>
      </c>
      <c r="F6" s="20">
        <v>216564694</v>
      </c>
      <c r="G6" s="20">
        <v>42210879</v>
      </c>
      <c r="H6" s="20">
        <v>-17135563</v>
      </c>
      <c r="I6" s="20">
        <v>44136109</v>
      </c>
      <c r="J6" s="20">
        <v>69211425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69211425</v>
      </c>
      <c r="X6" s="20">
        <v>54141207</v>
      </c>
      <c r="Y6" s="20">
        <v>15070218</v>
      </c>
      <c r="Z6" s="21">
        <v>27.835024069559438</v>
      </c>
      <c r="AA6" s="22">
        <v>216564694</v>
      </c>
    </row>
    <row r="7" spans="1:27" x14ac:dyDescent="0.25">
      <c r="A7" s="23" t="s">
        <v>35</v>
      </c>
      <c r="B7" s="17" t="s">
        <v>32</v>
      </c>
      <c r="C7" s="18">
        <v>-5364360</v>
      </c>
      <c r="D7" s="18"/>
      <c r="E7" s="19">
        <v>-12444846</v>
      </c>
      <c r="F7" s="20">
        <v>-12444846</v>
      </c>
      <c r="G7" s="20">
        <v>244463487</v>
      </c>
      <c r="H7" s="20">
        <v>6007753</v>
      </c>
      <c r="I7" s="20">
        <v>1894579</v>
      </c>
      <c r="J7" s="20">
        <v>252365819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252365819</v>
      </c>
      <c r="X7" s="20">
        <v>-3154854</v>
      </c>
      <c r="Y7" s="20">
        <v>255520673</v>
      </c>
      <c r="Z7" s="21">
        <v>-8099.2867815753116</v>
      </c>
      <c r="AA7" s="22">
        <v>-12444846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/>
      <c r="G12" s="20">
        <v>3290477</v>
      </c>
      <c r="H12" s="20"/>
      <c r="I12" s="20"/>
      <c r="J12" s="20">
        <v>3290477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3290477</v>
      </c>
      <c r="X12" s="20"/>
      <c r="Y12" s="20">
        <v>3290477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182232791</v>
      </c>
      <c r="D13" s="29">
        <f>SUM(D6:D12)</f>
        <v>0</v>
      </c>
      <c r="E13" s="30">
        <f t="shared" si="0"/>
        <v>204119848</v>
      </c>
      <c r="F13" s="31">
        <f t="shared" si="0"/>
        <v>204119848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324867721</v>
      </c>
      <c r="X13" s="31">
        <f t="shared" si="0"/>
        <v>50986353</v>
      </c>
      <c r="Y13" s="31">
        <f t="shared" si="0"/>
        <v>273881368</v>
      </c>
      <c r="Z13" s="32">
        <f>+IF(X13&lt;&gt;0,+(Y13/X13)*100,0)</f>
        <v>537.16602950597382</v>
      </c>
      <c r="AA13" s="33">
        <f>SUM(AA6:AA12)</f>
        <v>204119848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841692193</v>
      </c>
      <c r="D17" s="18"/>
      <c r="E17" s="19">
        <v>-76443147</v>
      </c>
      <c r="F17" s="20">
        <v>-76443147</v>
      </c>
      <c r="G17" s="24">
        <v>839661782</v>
      </c>
      <c r="H17" s="24">
        <v>-5273056</v>
      </c>
      <c r="I17" s="24">
        <v>803911</v>
      </c>
      <c r="J17" s="20">
        <v>835192637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835192637</v>
      </c>
      <c r="X17" s="20">
        <v>-55670972</v>
      </c>
      <c r="Y17" s="24">
        <v>890863609</v>
      </c>
      <c r="Z17" s="25">
        <v>-1600.2300247245546</v>
      </c>
      <c r="AA17" s="26">
        <v>-76443147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841692193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-76443147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835192637</v>
      </c>
      <c r="X25" s="36">
        <f t="shared" si="1"/>
        <v>-55670972</v>
      </c>
      <c r="Y25" s="36">
        <f t="shared" si="1"/>
        <v>890863609</v>
      </c>
      <c r="Z25" s="37">
        <f>+IF(X25&lt;&gt;0,+(Y25/X25)*100,0)</f>
        <v>-1600.2300247245546</v>
      </c>
      <c r="AA25" s="38">
        <f>SUM(AA15:AA24)</f>
        <v>-76443147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1023924984</v>
      </c>
      <c r="D26" s="29">
        <f>+D13+D25</f>
        <v>0</v>
      </c>
      <c r="E26" s="30">
        <f t="shared" si="2"/>
        <v>127676701</v>
      </c>
      <c r="F26" s="31">
        <f t="shared" si="2"/>
        <v>127676701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1160060358</v>
      </c>
      <c r="X26" s="31">
        <f t="shared" si="2"/>
        <v>-4684619</v>
      </c>
      <c r="Y26" s="31">
        <f t="shared" si="2"/>
        <v>1164744977</v>
      </c>
      <c r="Z26" s="32">
        <f>+IF(X26&lt;&gt;0,+(Y26/X26)*100,0)</f>
        <v>-24863.174080965819</v>
      </c>
      <c r="AA26" s="33">
        <f>+AA13+AA25</f>
        <v>127676701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576851</v>
      </c>
      <c r="X31" s="20"/>
      <c r="Y31" s="20">
        <v>576851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88406716</v>
      </c>
      <c r="D32" s="18"/>
      <c r="E32" s="19"/>
      <c r="F32" s="20"/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/>
      <c r="Y32" s="20">
        <v>88406716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6500000</v>
      </c>
      <c r="X33" s="20"/>
      <c r="Y33" s="20">
        <v>6500000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28126048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95483567</v>
      </c>
      <c r="X37" s="31">
        <f t="shared" si="3"/>
        <v>0</v>
      </c>
      <c r="Y37" s="31">
        <f t="shared" si="3"/>
        <v>95483567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28126048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95483567</v>
      </c>
      <c r="X44" s="31">
        <f t="shared" si="5"/>
        <v>0</v>
      </c>
      <c r="Y44" s="31">
        <f t="shared" si="5"/>
        <v>95483567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995798936</v>
      </c>
      <c r="D45" s="42">
        <f t="shared" si="6"/>
        <v>0</v>
      </c>
      <c r="E45" s="43">
        <f t="shared" si="6"/>
        <v>127676701</v>
      </c>
      <c r="F45" s="44">
        <f t="shared" si="6"/>
        <v>127676701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1064576791</v>
      </c>
      <c r="X45" s="44">
        <f t="shared" si="6"/>
        <v>-4684619</v>
      </c>
      <c r="Y45" s="44">
        <f t="shared" si="6"/>
        <v>1069261410</v>
      </c>
      <c r="Z45" s="45">
        <f>+IF(X45&lt;&gt;0,+(Y45/X45)*100,0)</f>
        <v>-22824.938591590908</v>
      </c>
      <c r="AA45" s="46">
        <f>+AA26-AA44</f>
        <v>127676701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186816200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46704108</v>
      </c>
      <c r="Y47" s="20">
        <v>-46704108</v>
      </c>
      <c r="Z47" s="47">
        <v>-100</v>
      </c>
      <c r="AA47" s="22">
        <v>186816200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186816200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46704108</v>
      </c>
      <c r="Y50" s="52">
        <f t="shared" si="7"/>
        <v>-46704108</v>
      </c>
      <c r="Z50" s="53">
        <f>+IF(X50&lt;&gt;0,+(Y50/X50)*100,0)</f>
        <v>-100</v>
      </c>
      <c r="AA50" s="54">
        <f>SUM(AA47:AA49)</f>
        <v>186816200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-19226500</v>
      </c>
      <c r="F6" s="20">
        <v>-19226500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-4806627</v>
      </c>
      <c r="Y6" s="20">
        <v>4806627</v>
      </c>
      <c r="Z6" s="21">
        <v>-100</v>
      </c>
      <c r="AA6" s="22">
        <v>-19226500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2263326</v>
      </c>
      <c r="F7" s="20">
        <v>2263326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565833</v>
      </c>
      <c r="Y7" s="20">
        <v>-565833</v>
      </c>
      <c r="Z7" s="21">
        <v>-100</v>
      </c>
      <c r="AA7" s="22">
        <v>2263326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-402329</v>
      </c>
      <c r="F10" s="20">
        <v>-402329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-100584</v>
      </c>
      <c r="Y10" s="20">
        <v>100584</v>
      </c>
      <c r="Z10" s="21">
        <v>-100</v>
      </c>
      <c r="AA10" s="22">
        <v>-402329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-17365503</v>
      </c>
      <c r="F13" s="31">
        <f t="shared" si="0"/>
        <v>-17365503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-4341378</v>
      </c>
      <c r="Y13" s="31">
        <f t="shared" si="0"/>
        <v>4341378</v>
      </c>
      <c r="Z13" s="32">
        <f>+IF(X13&lt;&gt;0,+(Y13/X13)*100,0)</f>
        <v>-100</v>
      </c>
      <c r="AA13" s="33">
        <f>SUM(AA6:AA12)</f>
        <v>-17365503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49183208</v>
      </c>
      <c r="D17" s="18"/>
      <c r="E17" s="19">
        <v>16718696</v>
      </c>
      <c r="F17" s="20">
        <v>16718696</v>
      </c>
      <c r="G17" s="24">
        <v>4349845</v>
      </c>
      <c r="H17" s="24">
        <v>2037692</v>
      </c>
      <c r="I17" s="24">
        <v>1636358</v>
      </c>
      <c r="J17" s="20">
        <v>8023895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8023895</v>
      </c>
      <c r="X17" s="20">
        <v>4179672</v>
      </c>
      <c r="Y17" s="24">
        <v>3844223</v>
      </c>
      <c r="Z17" s="25">
        <v>91.974274536375106</v>
      </c>
      <c r="AA17" s="26">
        <v>16718696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49183208</v>
      </c>
      <c r="D25" s="29">
        <f t="shared" ref="D25:Y25" si="1">SUM(D15:D24)</f>
        <v>0</v>
      </c>
      <c r="E25" s="35">
        <f t="shared" si="1"/>
        <v>16718696</v>
      </c>
      <c r="F25" s="36">
        <f t="shared" si="1"/>
        <v>16718696</v>
      </c>
      <c r="G25" s="36">
        <f t="shared" si="1"/>
        <v>4349845</v>
      </c>
      <c r="H25" s="36">
        <f t="shared" si="1"/>
        <v>2037692</v>
      </c>
      <c r="I25" s="36">
        <f t="shared" si="1"/>
        <v>1636358</v>
      </c>
      <c r="J25" s="36">
        <f t="shared" si="1"/>
        <v>8023895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8023895</v>
      </c>
      <c r="X25" s="36">
        <f t="shared" si="1"/>
        <v>4179672</v>
      </c>
      <c r="Y25" s="36">
        <f t="shared" si="1"/>
        <v>3844223</v>
      </c>
      <c r="Z25" s="37">
        <f>+IF(X25&lt;&gt;0,+(Y25/X25)*100,0)</f>
        <v>91.974274536375106</v>
      </c>
      <c r="AA25" s="38">
        <f>SUM(AA15:AA24)</f>
        <v>16718696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49183208</v>
      </c>
      <c r="D26" s="29">
        <f>+D13+D25</f>
        <v>0</v>
      </c>
      <c r="E26" s="30">
        <f t="shared" si="2"/>
        <v>-646807</v>
      </c>
      <c r="F26" s="31">
        <f t="shared" si="2"/>
        <v>-646807</v>
      </c>
      <c r="G26" s="31">
        <f t="shared" si="2"/>
        <v>4349845</v>
      </c>
      <c r="H26" s="31">
        <f t="shared" si="2"/>
        <v>2037692</v>
      </c>
      <c r="I26" s="31">
        <f t="shared" si="2"/>
        <v>1636358</v>
      </c>
      <c r="J26" s="31">
        <f t="shared" si="2"/>
        <v>8023895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8023895</v>
      </c>
      <c r="X26" s="31">
        <f t="shared" si="2"/>
        <v>-161706</v>
      </c>
      <c r="Y26" s="31">
        <f t="shared" si="2"/>
        <v>8185601</v>
      </c>
      <c r="Z26" s="32">
        <f>+IF(X26&lt;&gt;0,+(Y26/X26)*100,0)</f>
        <v>-5062.0267646222155</v>
      </c>
      <c r="AA26" s="33">
        <f>+AA13+AA25</f>
        <v>-646807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175492</v>
      </c>
      <c r="D31" s="18"/>
      <c r="E31" s="19"/>
      <c r="F31" s="20"/>
      <c r="G31" s="20"/>
      <c r="H31" s="20">
        <v>3396</v>
      </c>
      <c r="I31" s="20"/>
      <c r="J31" s="20">
        <v>3396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3396</v>
      </c>
      <c r="X31" s="20"/>
      <c r="Y31" s="20">
        <v>3396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</v>
      </c>
      <c r="Y32" s="20">
        <v>-3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1118228</v>
      </c>
      <c r="F35" s="20">
        <v>1118228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279561</v>
      </c>
      <c r="Y35" s="20">
        <v>-279561</v>
      </c>
      <c r="Z35" s="21">
        <v>-100</v>
      </c>
      <c r="AA35" s="22">
        <v>1118228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175492</v>
      </c>
      <c r="D37" s="29">
        <f t="shared" ref="D37:Y37" si="3">SUM(D29:D36)</f>
        <v>0</v>
      </c>
      <c r="E37" s="30">
        <f t="shared" si="3"/>
        <v>1118228</v>
      </c>
      <c r="F37" s="31">
        <f t="shared" si="3"/>
        <v>1118228</v>
      </c>
      <c r="G37" s="31">
        <f t="shared" si="3"/>
        <v>0</v>
      </c>
      <c r="H37" s="31">
        <f t="shared" si="3"/>
        <v>3396</v>
      </c>
      <c r="I37" s="31">
        <f t="shared" si="3"/>
        <v>0</v>
      </c>
      <c r="J37" s="31">
        <f t="shared" si="3"/>
        <v>3396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3396</v>
      </c>
      <c r="X37" s="31">
        <f t="shared" si="3"/>
        <v>279564</v>
      </c>
      <c r="Y37" s="31">
        <f t="shared" si="3"/>
        <v>-276168</v>
      </c>
      <c r="Z37" s="32">
        <f>+IF(X37&lt;&gt;0,+(Y37/X37)*100,0)</f>
        <v>-98.785251319912433</v>
      </c>
      <c r="AA37" s="33">
        <f>SUM(AA29:AA36)</f>
        <v>1118228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175492</v>
      </c>
      <c r="D44" s="29">
        <f>+D37+D43</f>
        <v>0</v>
      </c>
      <c r="E44" s="30">
        <f t="shared" si="5"/>
        <v>1118228</v>
      </c>
      <c r="F44" s="31">
        <f t="shared" si="5"/>
        <v>1118228</v>
      </c>
      <c r="G44" s="31">
        <f t="shared" si="5"/>
        <v>0</v>
      </c>
      <c r="H44" s="31">
        <f t="shared" si="5"/>
        <v>3396</v>
      </c>
      <c r="I44" s="31">
        <f t="shared" si="5"/>
        <v>0</v>
      </c>
      <c r="J44" s="31">
        <f t="shared" si="5"/>
        <v>3396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3396</v>
      </c>
      <c r="X44" s="31">
        <f t="shared" si="5"/>
        <v>279564</v>
      </c>
      <c r="Y44" s="31">
        <f t="shared" si="5"/>
        <v>-276168</v>
      </c>
      <c r="Z44" s="32">
        <f>+IF(X44&lt;&gt;0,+(Y44/X44)*100,0)</f>
        <v>-98.785251319912433</v>
      </c>
      <c r="AA44" s="33">
        <f>+AA37+AA43</f>
        <v>1118228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49007716</v>
      </c>
      <c r="D45" s="42">
        <f t="shared" si="6"/>
        <v>0</v>
      </c>
      <c r="E45" s="43">
        <f t="shared" si="6"/>
        <v>-1765035</v>
      </c>
      <c r="F45" s="44">
        <f t="shared" si="6"/>
        <v>-1765035</v>
      </c>
      <c r="G45" s="44">
        <f t="shared" si="6"/>
        <v>4349845</v>
      </c>
      <c r="H45" s="44">
        <f t="shared" si="6"/>
        <v>2034296</v>
      </c>
      <c r="I45" s="44">
        <f t="shared" si="6"/>
        <v>1636358</v>
      </c>
      <c r="J45" s="44">
        <f t="shared" si="6"/>
        <v>8020499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8020499</v>
      </c>
      <c r="X45" s="44">
        <f t="shared" si="6"/>
        <v>-441270</v>
      </c>
      <c r="Y45" s="44">
        <f t="shared" si="6"/>
        <v>8461769</v>
      </c>
      <c r="Z45" s="45">
        <f>+IF(X45&lt;&gt;0,+(Y45/X45)*100,0)</f>
        <v>-1917.5944433113514</v>
      </c>
      <c r="AA45" s="46">
        <f>+AA26-AA44</f>
        <v>-1765035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-6411131</v>
      </c>
      <c r="F6" s="20">
        <v>-6411131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-1602783</v>
      </c>
      <c r="Y6" s="20">
        <v>1602783</v>
      </c>
      <c r="Z6" s="21">
        <v>-100</v>
      </c>
      <c r="AA6" s="22">
        <v>-6411131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836235</v>
      </c>
      <c r="F11" s="20">
        <v>836235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209058</v>
      </c>
      <c r="Y11" s="24">
        <v>-209058</v>
      </c>
      <c r="Z11" s="25">
        <v>-100</v>
      </c>
      <c r="AA11" s="26">
        <v>836235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-5574896</v>
      </c>
      <c r="F13" s="31">
        <f t="shared" si="0"/>
        <v>-5574896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-1393725</v>
      </c>
      <c r="Y13" s="31">
        <f t="shared" si="0"/>
        <v>1393725</v>
      </c>
      <c r="Z13" s="32">
        <f>+IF(X13&lt;&gt;0,+(Y13/X13)*100,0)</f>
        <v>-100</v>
      </c>
      <c r="AA13" s="33">
        <f>SUM(AA6:AA12)</f>
        <v>-5574896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-5574896</v>
      </c>
      <c r="F26" s="31">
        <f t="shared" si="2"/>
        <v>-5574896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-1393725</v>
      </c>
      <c r="Y26" s="31">
        <f t="shared" si="2"/>
        <v>1393725</v>
      </c>
      <c r="Z26" s="32">
        <f>+IF(X26&lt;&gt;0,+(Y26/X26)*100,0)</f>
        <v>-100</v>
      </c>
      <c r="AA26" s="33">
        <f>+AA13+AA25</f>
        <v>-5574896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-5574896</v>
      </c>
      <c r="F45" s="44">
        <f t="shared" si="6"/>
        <v>-5574896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-1393725</v>
      </c>
      <c r="Y45" s="44">
        <f t="shared" si="6"/>
        <v>1393725</v>
      </c>
      <c r="Z45" s="45">
        <f>+IF(X45&lt;&gt;0,+(Y45/X45)*100,0)</f>
        <v>-100</v>
      </c>
      <c r="AA45" s="46">
        <f>+AA26-AA44</f>
        <v>-5574896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-51208561</v>
      </c>
      <c r="F6" s="20">
        <v>-51208561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-12802140</v>
      </c>
      <c r="Y6" s="20">
        <v>12802140</v>
      </c>
      <c r="Z6" s="21">
        <v>-100</v>
      </c>
      <c r="AA6" s="22">
        <v>-51208561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9458290</v>
      </c>
      <c r="F11" s="20">
        <v>9458290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2364573</v>
      </c>
      <c r="Y11" s="24">
        <v>-2364573</v>
      </c>
      <c r="Z11" s="25">
        <v>-100</v>
      </c>
      <c r="AA11" s="26">
        <v>9458290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-41750271</v>
      </c>
      <c r="F13" s="31">
        <f t="shared" si="0"/>
        <v>-41750271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-10437567</v>
      </c>
      <c r="Y13" s="31">
        <f t="shared" si="0"/>
        <v>10437567</v>
      </c>
      <c r="Z13" s="32">
        <f>+IF(X13&lt;&gt;0,+(Y13/X13)*100,0)</f>
        <v>-100</v>
      </c>
      <c r="AA13" s="33">
        <f>SUM(AA6:AA12)</f>
        <v>-41750271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77846460</v>
      </c>
      <c r="D17" s="18"/>
      <c r="E17" s="19">
        <v>10526087</v>
      </c>
      <c r="F17" s="20">
        <v>10526087</v>
      </c>
      <c r="G17" s="24"/>
      <c r="H17" s="24">
        <v>1948610</v>
      </c>
      <c r="I17" s="24">
        <v>1782111</v>
      </c>
      <c r="J17" s="20">
        <v>3730721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3730721</v>
      </c>
      <c r="X17" s="20">
        <v>2631522</v>
      </c>
      <c r="Y17" s="24">
        <v>1099199</v>
      </c>
      <c r="Z17" s="25">
        <v>41.770465912882351</v>
      </c>
      <c r="AA17" s="26">
        <v>10526087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77846460</v>
      </c>
      <c r="D25" s="29">
        <f t="shared" ref="D25:Y25" si="1">SUM(D15:D24)</f>
        <v>0</v>
      </c>
      <c r="E25" s="35">
        <f t="shared" si="1"/>
        <v>10526087</v>
      </c>
      <c r="F25" s="36">
        <f t="shared" si="1"/>
        <v>10526087</v>
      </c>
      <c r="G25" s="36">
        <f t="shared" si="1"/>
        <v>0</v>
      </c>
      <c r="H25" s="36">
        <f t="shared" si="1"/>
        <v>1948610</v>
      </c>
      <c r="I25" s="36">
        <f t="shared" si="1"/>
        <v>1782111</v>
      </c>
      <c r="J25" s="36">
        <f t="shared" si="1"/>
        <v>3730721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3730721</v>
      </c>
      <c r="X25" s="36">
        <f t="shared" si="1"/>
        <v>2631522</v>
      </c>
      <c r="Y25" s="36">
        <f t="shared" si="1"/>
        <v>1099199</v>
      </c>
      <c r="Z25" s="37">
        <f>+IF(X25&lt;&gt;0,+(Y25/X25)*100,0)</f>
        <v>41.770465912882351</v>
      </c>
      <c r="AA25" s="38">
        <f>SUM(AA15:AA24)</f>
        <v>10526087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77846460</v>
      </c>
      <c r="D26" s="29">
        <f>+D13+D25</f>
        <v>0</v>
      </c>
      <c r="E26" s="30">
        <f t="shared" si="2"/>
        <v>-31224184</v>
      </c>
      <c r="F26" s="31">
        <f t="shared" si="2"/>
        <v>-31224184</v>
      </c>
      <c r="G26" s="31">
        <f t="shared" si="2"/>
        <v>0</v>
      </c>
      <c r="H26" s="31">
        <f t="shared" si="2"/>
        <v>1948610</v>
      </c>
      <c r="I26" s="31">
        <f t="shared" si="2"/>
        <v>1782111</v>
      </c>
      <c r="J26" s="31">
        <f t="shared" si="2"/>
        <v>3730721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3730721</v>
      </c>
      <c r="X26" s="31">
        <f t="shared" si="2"/>
        <v>-7806045</v>
      </c>
      <c r="Y26" s="31">
        <f t="shared" si="2"/>
        <v>11536766</v>
      </c>
      <c r="Z26" s="32">
        <f>+IF(X26&lt;&gt;0,+(Y26/X26)*100,0)</f>
        <v>-147.79271705453914</v>
      </c>
      <c r="AA26" s="33">
        <f>+AA13+AA25</f>
        <v>-31224184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78846460</v>
      </c>
      <c r="D45" s="42">
        <f t="shared" si="6"/>
        <v>0</v>
      </c>
      <c r="E45" s="43">
        <f t="shared" si="6"/>
        <v>-31224184</v>
      </c>
      <c r="F45" s="44">
        <f t="shared" si="6"/>
        <v>-31224184</v>
      </c>
      <c r="G45" s="44">
        <f t="shared" si="6"/>
        <v>0</v>
      </c>
      <c r="H45" s="44">
        <f t="shared" si="6"/>
        <v>1948610</v>
      </c>
      <c r="I45" s="44">
        <f t="shared" si="6"/>
        <v>1782111</v>
      </c>
      <c r="J45" s="44">
        <f t="shared" si="6"/>
        <v>3730721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3730721</v>
      </c>
      <c r="X45" s="44">
        <f t="shared" si="6"/>
        <v>-7806045</v>
      </c>
      <c r="Y45" s="44">
        <f t="shared" si="6"/>
        <v>11536766</v>
      </c>
      <c r="Z45" s="45">
        <f>+IF(X45&lt;&gt;0,+(Y45/X45)*100,0)</f>
        <v>-147.79271705453914</v>
      </c>
      <c r="AA45" s="46">
        <f>+AA26-AA44</f>
        <v>-31224184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1867754</v>
      </c>
      <c r="F6" s="20">
        <v>1867754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466944</v>
      </c>
      <c r="Y6" s="20">
        <v>-466944</v>
      </c>
      <c r="Z6" s="21">
        <v>-100</v>
      </c>
      <c r="AA6" s="22">
        <v>1867754</v>
      </c>
    </row>
    <row r="7" spans="1:27" x14ac:dyDescent="0.25">
      <c r="A7" s="23" t="s">
        <v>35</v>
      </c>
      <c r="B7" s="17" t="s">
        <v>32</v>
      </c>
      <c r="C7" s="18">
        <v>6498722</v>
      </c>
      <c r="D7" s="18"/>
      <c r="E7" s="19">
        <v>8610496</v>
      </c>
      <c r="F7" s="20">
        <v>8610496</v>
      </c>
      <c r="G7" s="20">
        <v>4323788</v>
      </c>
      <c r="H7" s="20">
        <v>4624399</v>
      </c>
      <c r="I7" s="20">
        <v>19903847</v>
      </c>
      <c r="J7" s="20">
        <v>28852034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28852034</v>
      </c>
      <c r="X7" s="20">
        <v>2152620</v>
      </c>
      <c r="Y7" s="20">
        <v>26699414</v>
      </c>
      <c r="Z7" s="21">
        <v>1240.3217474519422</v>
      </c>
      <c r="AA7" s="22">
        <v>8610496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-1050000</v>
      </c>
      <c r="F10" s="20">
        <v>-1050000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-262500</v>
      </c>
      <c r="Y10" s="20">
        <v>262500</v>
      </c>
      <c r="Z10" s="21">
        <v>-100</v>
      </c>
      <c r="AA10" s="22">
        <v>-1050000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8472056</v>
      </c>
      <c r="F11" s="20">
        <v>8472056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2118015</v>
      </c>
      <c r="Y11" s="24">
        <v>-2118015</v>
      </c>
      <c r="Z11" s="25">
        <v>-100</v>
      </c>
      <c r="AA11" s="26">
        <v>8472056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6498722</v>
      </c>
      <c r="D13" s="29">
        <f>SUM(D6:D12)</f>
        <v>0</v>
      </c>
      <c r="E13" s="30">
        <f t="shared" si="0"/>
        <v>17900306</v>
      </c>
      <c r="F13" s="31">
        <f t="shared" si="0"/>
        <v>17900306</v>
      </c>
      <c r="G13" s="31">
        <f t="shared" si="0"/>
        <v>4323788</v>
      </c>
      <c r="H13" s="31">
        <f t="shared" si="0"/>
        <v>4624399</v>
      </c>
      <c r="I13" s="31">
        <f t="shared" si="0"/>
        <v>19903847</v>
      </c>
      <c r="J13" s="31">
        <f t="shared" si="0"/>
        <v>28852034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28852034</v>
      </c>
      <c r="X13" s="31">
        <f t="shared" si="0"/>
        <v>4475079</v>
      </c>
      <c r="Y13" s="31">
        <f t="shared" si="0"/>
        <v>24376955</v>
      </c>
      <c r="Z13" s="32">
        <f>+IF(X13&lt;&gt;0,+(Y13/X13)*100,0)</f>
        <v>544.72680817478306</v>
      </c>
      <c r="AA13" s="33">
        <f>SUM(AA6:AA12)</f>
        <v>17900306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772000</v>
      </c>
      <c r="D17" s="18"/>
      <c r="E17" s="19">
        <v>13565217</v>
      </c>
      <c r="F17" s="20">
        <v>13565217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3391305</v>
      </c>
      <c r="Y17" s="24">
        <v>-3391305</v>
      </c>
      <c r="Z17" s="25">
        <v>-100</v>
      </c>
      <c r="AA17" s="26">
        <v>13565217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772000</v>
      </c>
      <c r="D25" s="29">
        <f t="shared" ref="D25:Y25" si="1">SUM(D15:D24)</f>
        <v>0</v>
      </c>
      <c r="E25" s="35">
        <f t="shared" si="1"/>
        <v>13565217</v>
      </c>
      <c r="F25" s="36">
        <f t="shared" si="1"/>
        <v>13565217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3391305</v>
      </c>
      <c r="Y25" s="36">
        <f t="shared" si="1"/>
        <v>-3391305</v>
      </c>
      <c r="Z25" s="37">
        <f>+IF(X25&lt;&gt;0,+(Y25/X25)*100,0)</f>
        <v>-100</v>
      </c>
      <c r="AA25" s="38">
        <f>SUM(AA15:AA24)</f>
        <v>13565217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7270722</v>
      </c>
      <c r="D26" s="29">
        <f>+D13+D25</f>
        <v>0</v>
      </c>
      <c r="E26" s="30">
        <f t="shared" si="2"/>
        <v>31465523</v>
      </c>
      <c r="F26" s="31">
        <f t="shared" si="2"/>
        <v>31465523</v>
      </c>
      <c r="G26" s="31">
        <f t="shared" si="2"/>
        <v>4323788</v>
      </c>
      <c r="H26" s="31">
        <f t="shared" si="2"/>
        <v>4624399</v>
      </c>
      <c r="I26" s="31">
        <f t="shared" si="2"/>
        <v>19903847</v>
      </c>
      <c r="J26" s="31">
        <f t="shared" si="2"/>
        <v>28852034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28852034</v>
      </c>
      <c r="X26" s="31">
        <f t="shared" si="2"/>
        <v>7866384</v>
      </c>
      <c r="Y26" s="31">
        <f t="shared" si="2"/>
        <v>20985650</v>
      </c>
      <c r="Z26" s="32">
        <f>+IF(X26&lt;&gt;0,+(Y26/X26)*100,0)</f>
        <v>266.77632314923858</v>
      </c>
      <c r="AA26" s="33">
        <f>+AA13+AA25</f>
        <v>31465523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3240000</v>
      </c>
      <c r="H33" s="20"/>
      <c r="I33" s="20">
        <v>-3136785</v>
      </c>
      <c r="J33" s="20">
        <v>103215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103215</v>
      </c>
      <c r="X33" s="20"/>
      <c r="Y33" s="20">
        <v>103215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-583649</v>
      </c>
      <c r="D35" s="18"/>
      <c r="E35" s="19">
        <v>8547180</v>
      </c>
      <c r="F35" s="20">
        <v>8547180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2136795</v>
      </c>
      <c r="Y35" s="20">
        <v>-2136795</v>
      </c>
      <c r="Z35" s="21">
        <v>-100</v>
      </c>
      <c r="AA35" s="22">
        <v>8547180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-583554</v>
      </c>
      <c r="D37" s="29">
        <f t="shared" ref="D37:Y37" si="3">SUM(D29:D36)</f>
        <v>0</v>
      </c>
      <c r="E37" s="30">
        <f t="shared" si="3"/>
        <v>8547180</v>
      </c>
      <c r="F37" s="31">
        <f t="shared" si="3"/>
        <v>8547180</v>
      </c>
      <c r="G37" s="31">
        <f t="shared" si="3"/>
        <v>3240000</v>
      </c>
      <c r="H37" s="31">
        <f t="shared" si="3"/>
        <v>0</v>
      </c>
      <c r="I37" s="31">
        <f t="shared" si="3"/>
        <v>-3136785</v>
      </c>
      <c r="J37" s="31">
        <f t="shared" si="3"/>
        <v>103215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103215</v>
      </c>
      <c r="X37" s="31">
        <f t="shared" si="3"/>
        <v>2136795</v>
      </c>
      <c r="Y37" s="31">
        <f t="shared" si="3"/>
        <v>-2033580</v>
      </c>
      <c r="Z37" s="32">
        <f>+IF(X37&lt;&gt;0,+(Y37/X37)*100,0)</f>
        <v>-95.16963489712397</v>
      </c>
      <c r="AA37" s="33">
        <f>SUM(AA29:AA36)</f>
        <v>8547180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-583554</v>
      </c>
      <c r="D44" s="29">
        <f>+D37+D43</f>
        <v>0</v>
      </c>
      <c r="E44" s="30">
        <f t="shared" si="5"/>
        <v>8547180</v>
      </c>
      <c r="F44" s="31">
        <f t="shared" si="5"/>
        <v>8547180</v>
      </c>
      <c r="G44" s="31">
        <f t="shared" si="5"/>
        <v>3240000</v>
      </c>
      <c r="H44" s="31">
        <f t="shared" si="5"/>
        <v>0</v>
      </c>
      <c r="I44" s="31">
        <f t="shared" si="5"/>
        <v>-3136785</v>
      </c>
      <c r="J44" s="31">
        <f t="shared" si="5"/>
        <v>103215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103215</v>
      </c>
      <c r="X44" s="31">
        <f t="shared" si="5"/>
        <v>2136795</v>
      </c>
      <c r="Y44" s="31">
        <f t="shared" si="5"/>
        <v>-2033580</v>
      </c>
      <c r="Z44" s="32">
        <f>+IF(X44&lt;&gt;0,+(Y44/X44)*100,0)</f>
        <v>-95.16963489712397</v>
      </c>
      <c r="AA44" s="33">
        <f>+AA37+AA43</f>
        <v>8547180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7854276</v>
      </c>
      <c r="D45" s="42">
        <f t="shared" si="6"/>
        <v>0</v>
      </c>
      <c r="E45" s="43">
        <f t="shared" si="6"/>
        <v>22918343</v>
      </c>
      <c r="F45" s="44">
        <f t="shared" si="6"/>
        <v>22918343</v>
      </c>
      <c r="G45" s="44">
        <f t="shared" si="6"/>
        <v>1083788</v>
      </c>
      <c r="H45" s="44">
        <f t="shared" si="6"/>
        <v>4624399</v>
      </c>
      <c r="I45" s="44">
        <f t="shared" si="6"/>
        <v>23040632</v>
      </c>
      <c r="J45" s="44">
        <f t="shared" si="6"/>
        <v>28748819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28748819</v>
      </c>
      <c r="X45" s="44">
        <f t="shared" si="6"/>
        <v>5729589</v>
      </c>
      <c r="Y45" s="44">
        <f t="shared" si="6"/>
        <v>23019230</v>
      </c>
      <c r="Z45" s="45">
        <f>+IF(X45&lt;&gt;0,+(Y45/X45)*100,0)</f>
        <v>401.76058003462379</v>
      </c>
      <c r="AA45" s="46">
        <f>+AA26-AA44</f>
        <v>22918343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-5562594</v>
      </c>
      <c r="F47" s="20">
        <v>-5562594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-1390650</v>
      </c>
      <c r="Y47" s="20">
        <v>1390650</v>
      </c>
      <c r="Z47" s="47">
        <v>-100</v>
      </c>
      <c r="AA47" s="22">
        <v>-5562594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-5562594</v>
      </c>
      <c r="F50" s="52">
        <f t="shared" si="7"/>
        <v>-5562594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-1390650</v>
      </c>
      <c r="Y50" s="52">
        <f t="shared" si="7"/>
        <v>1390650</v>
      </c>
      <c r="Z50" s="53">
        <f>+IF(X50&lt;&gt;0,+(Y50/X50)*100,0)</f>
        <v>-100</v>
      </c>
      <c r="AA50" s="54">
        <f>SUM(AA47:AA49)</f>
        <v>-5562594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-52873214</v>
      </c>
      <c r="D6" s="18"/>
      <c r="E6" s="19">
        <v>-72119708</v>
      </c>
      <c r="F6" s="20">
        <v>-72119708</v>
      </c>
      <c r="G6" s="20">
        <v>-59292896</v>
      </c>
      <c r="H6" s="20">
        <v>-47926521</v>
      </c>
      <c r="I6" s="20">
        <v>16223942</v>
      </c>
      <c r="J6" s="20">
        <v>-90995475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-90995475</v>
      </c>
      <c r="X6" s="20">
        <v>-23905908</v>
      </c>
      <c r="Y6" s="20">
        <v>-67089567</v>
      </c>
      <c r="Z6" s="21">
        <v>280.6401120593286</v>
      </c>
      <c r="AA6" s="22">
        <v>-72119708</v>
      </c>
    </row>
    <row r="7" spans="1:27" x14ac:dyDescent="0.25">
      <c r="A7" s="23" t="s">
        <v>35</v>
      </c>
      <c r="B7" s="17" t="s">
        <v>32</v>
      </c>
      <c r="C7" s="18">
        <v>-43863932</v>
      </c>
      <c r="D7" s="18"/>
      <c r="E7" s="19">
        <v>16179719</v>
      </c>
      <c r="F7" s="20">
        <v>16179719</v>
      </c>
      <c r="G7" s="20">
        <v>-56024149</v>
      </c>
      <c r="H7" s="20">
        <v>25298954</v>
      </c>
      <c r="I7" s="20">
        <v>743932</v>
      </c>
      <c r="J7" s="20">
        <v>-29981263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-29981263</v>
      </c>
      <c r="X7" s="20">
        <v>2851433</v>
      </c>
      <c r="Y7" s="20">
        <v>-32832696</v>
      </c>
      <c r="Z7" s="21">
        <v>-1151.4454661919112</v>
      </c>
      <c r="AA7" s="22">
        <v>16179719</v>
      </c>
    </row>
    <row r="8" spans="1:27" x14ac:dyDescent="0.25">
      <c r="A8" s="23" t="s">
        <v>36</v>
      </c>
      <c r="B8" s="17" t="s">
        <v>32</v>
      </c>
      <c r="C8" s="18">
        <v>-10150152</v>
      </c>
      <c r="D8" s="18"/>
      <c r="E8" s="19">
        <v>76547</v>
      </c>
      <c r="F8" s="20">
        <v>76547</v>
      </c>
      <c r="G8" s="20">
        <v>-10492289</v>
      </c>
      <c r="H8" s="20"/>
      <c r="I8" s="20">
        <v>1939</v>
      </c>
      <c r="J8" s="20">
        <v>-10490350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-10490350</v>
      </c>
      <c r="X8" s="20">
        <v>76547</v>
      </c>
      <c r="Y8" s="20">
        <v>-10566897</v>
      </c>
      <c r="Z8" s="21">
        <v>-13804.456085803495</v>
      </c>
      <c r="AA8" s="22">
        <v>76547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-12669422</v>
      </c>
      <c r="D10" s="18"/>
      <c r="E10" s="19">
        <v>-11818322</v>
      </c>
      <c r="F10" s="20">
        <v>-11818322</v>
      </c>
      <c r="G10" s="20">
        <v>-13897428</v>
      </c>
      <c r="H10" s="20">
        <v>-1189592</v>
      </c>
      <c r="I10" s="20">
        <v>825603</v>
      </c>
      <c r="J10" s="20">
        <v>-14261417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-14261417</v>
      </c>
      <c r="X10" s="20">
        <v>-12569419</v>
      </c>
      <c r="Y10" s="20">
        <v>-1691998</v>
      </c>
      <c r="Z10" s="21">
        <v>13.461226807698909</v>
      </c>
      <c r="AA10" s="22">
        <v>-11818322</v>
      </c>
    </row>
    <row r="11" spans="1:27" x14ac:dyDescent="0.25">
      <c r="A11" s="23" t="s">
        <v>39</v>
      </c>
      <c r="B11" s="17" t="s">
        <v>32</v>
      </c>
      <c r="C11" s="18">
        <v>185608578</v>
      </c>
      <c r="D11" s="18"/>
      <c r="E11" s="19">
        <v>148593043</v>
      </c>
      <c r="F11" s="20">
        <v>148593043</v>
      </c>
      <c r="G11" s="24">
        <v>185747567</v>
      </c>
      <c r="H11" s="24">
        <v>5196127</v>
      </c>
      <c r="I11" s="24">
        <v>572838</v>
      </c>
      <c r="J11" s="20">
        <v>191516532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191516532</v>
      </c>
      <c r="X11" s="20">
        <v>148593043</v>
      </c>
      <c r="Y11" s="24">
        <v>42923489</v>
      </c>
      <c r="Z11" s="25">
        <v>28.886607430201156</v>
      </c>
      <c r="AA11" s="26">
        <v>148593043</v>
      </c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>
        <v>-2385295</v>
      </c>
      <c r="F12" s="20">
        <v>-2385295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-2385295</v>
      </c>
      <c r="Y12" s="20">
        <v>-148842</v>
      </c>
      <c r="Z12" s="21">
        <v>6.2399828951974499</v>
      </c>
      <c r="AA12" s="22">
        <v>-2385295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63517721</v>
      </c>
      <c r="D13" s="29">
        <f>SUM(D6:D12)</f>
        <v>0</v>
      </c>
      <c r="E13" s="30">
        <f t="shared" si="0"/>
        <v>78525984</v>
      </c>
      <c r="F13" s="31">
        <f t="shared" si="0"/>
        <v>78525984</v>
      </c>
      <c r="G13" s="31">
        <f t="shared" si="0"/>
        <v>43506668</v>
      </c>
      <c r="H13" s="31">
        <f t="shared" si="0"/>
        <v>-18621032</v>
      </c>
      <c r="I13" s="31">
        <f t="shared" si="0"/>
        <v>18368254</v>
      </c>
      <c r="J13" s="31">
        <f t="shared" si="0"/>
        <v>43253890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43253890</v>
      </c>
      <c r="X13" s="31">
        <f t="shared" si="0"/>
        <v>112660401</v>
      </c>
      <c r="Y13" s="31">
        <f t="shared" si="0"/>
        <v>-69406511</v>
      </c>
      <c r="Z13" s="32">
        <f>+IF(X13&lt;&gt;0,+(Y13/X13)*100,0)</f>
        <v>-61.606838235912186</v>
      </c>
      <c r="AA13" s="33">
        <f>SUM(AA6:AA12)</f>
        <v>78525984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265800205</v>
      </c>
      <c r="D17" s="18"/>
      <c r="E17" s="19">
        <v>316668271</v>
      </c>
      <c r="F17" s="20">
        <v>316668271</v>
      </c>
      <c r="G17" s="24">
        <v>272482451</v>
      </c>
      <c r="H17" s="24">
        <v>-15844742</v>
      </c>
      <c r="I17" s="24">
        <v>-3077093</v>
      </c>
      <c r="J17" s="20">
        <v>253560616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253560616</v>
      </c>
      <c r="X17" s="20">
        <v>310157436</v>
      </c>
      <c r="Y17" s="24">
        <v>-56596820</v>
      </c>
      <c r="Z17" s="25">
        <v>-18.247771431796334</v>
      </c>
      <c r="AA17" s="26">
        <v>316668271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265800205</v>
      </c>
      <c r="D25" s="29">
        <f t="shared" ref="D25:Y25" si="1">SUM(D15:D24)</f>
        <v>0</v>
      </c>
      <c r="E25" s="35">
        <f t="shared" si="1"/>
        <v>316668271</v>
      </c>
      <c r="F25" s="36">
        <f t="shared" si="1"/>
        <v>316668271</v>
      </c>
      <c r="G25" s="36">
        <f t="shared" si="1"/>
        <v>272482451</v>
      </c>
      <c r="H25" s="36">
        <f t="shared" si="1"/>
        <v>-15844742</v>
      </c>
      <c r="I25" s="36">
        <f t="shared" si="1"/>
        <v>-3077093</v>
      </c>
      <c r="J25" s="36">
        <f t="shared" si="1"/>
        <v>253560616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253560616</v>
      </c>
      <c r="X25" s="36">
        <f t="shared" si="1"/>
        <v>310157436</v>
      </c>
      <c r="Y25" s="36">
        <f t="shared" si="1"/>
        <v>-56596820</v>
      </c>
      <c r="Z25" s="37">
        <f>+IF(X25&lt;&gt;0,+(Y25/X25)*100,0)</f>
        <v>-18.247771431796334</v>
      </c>
      <c r="AA25" s="38">
        <f>SUM(AA15:AA24)</f>
        <v>316668271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329317926</v>
      </c>
      <c r="D26" s="29">
        <f>+D13+D25</f>
        <v>0</v>
      </c>
      <c r="E26" s="30">
        <f t="shared" si="2"/>
        <v>395194255</v>
      </c>
      <c r="F26" s="31">
        <f t="shared" si="2"/>
        <v>395194255</v>
      </c>
      <c r="G26" s="31">
        <f t="shared" si="2"/>
        <v>315989119</v>
      </c>
      <c r="H26" s="31">
        <f t="shared" si="2"/>
        <v>-34465774</v>
      </c>
      <c r="I26" s="31">
        <f t="shared" si="2"/>
        <v>15291161</v>
      </c>
      <c r="J26" s="31">
        <f t="shared" si="2"/>
        <v>296814506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296814506</v>
      </c>
      <c r="X26" s="31">
        <f t="shared" si="2"/>
        <v>422817837</v>
      </c>
      <c r="Y26" s="31">
        <f t="shared" si="2"/>
        <v>-126003331</v>
      </c>
      <c r="Z26" s="32">
        <f>+IF(X26&lt;&gt;0,+(Y26/X26)*100,0)</f>
        <v>-29.800855113877329</v>
      </c>
      <c r="AA26" s="33">
        <f>+AA13+AA25</f>
        <v>395194255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-470203</v>
      </c>
      <c r="D31" s="18"/>
      <c r="E31" s="19">
        <v>-369016</v>
      </c>
      <c r="F31" s="20">
        <v>-369016</v>
      </c>
      <c r="G31" s="20">
        <v>-472183</v>
      </c>
      <c r="H31" s="20">
        <v>-3486</v>
      </c>
      <c r="I31" s="20"/>
      <c r="J31" s="20">
        <v>-475669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-475669</v>
      </c>
      <c r="X31" s="20">
        <v>-369016</v>
      </c>
      <c r="Y31" s="20">
        <v>-106653</v>
      </c>
      <c r="Z31" s="21">
        <v>28.901998829319055</v>
      </c>
      <c r="AA31" s="22">
        <v>-369016</v>
      </c>
    </row>
    <row r="32" spans="1:27" x14ac:dyDescent="0.25">
      <c r="A32" s="23" t="s">
        <v>59</v>
      </c>
      <c r="B32" s="17" t="s">
        <v>32</v>
      </c>
      <c r="C32" s="18">
        <v>81060485</v>
      </c>
      <c r="D32" s="18"/>
      <c r="E32" s="19">
        <v>61955608</v>
      </c>
      <c r="F32" s="20">
        <v>61955608</v>
      </c>
      <c r="G32" s="20">
        <v>58845935</v>
      </c>
      <c r="H32" s="20">
        <v>-25229261</v>
      </c>
      <c r="I32" s="20">
        <v>556300</v>
      </c>
      <c r="J32" s="20">
        <v>34172974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34172974</v>
      </c>
      <c r="X32" s="20">
        <v>61204514</v>
      </c>
      <c r="Y32" s="20">
        <v>-27031540</v>
      </c>
      <c r="Z32" s="21">
        <v>-44.165925408704332</v>
      </c>
      <c r="AA32" s="22">
        <v>61955608</v>
      </c>
    </row>
    <row r="33" spans="1:27" x14ac:dyDescent="0.25">
      <c r="A33" s="23" t="s">
        <v>60</v>
      </c>
      <c r="B33" s="17" t="s">
        <v>32</v>
      </c>
      <c r="C33" s="18">
        <v>-170</v>
      </c>
      <c r="D33" s="18"/>
      <c r="E33" s="19"/>
      <c r="F33" s="20"/>
      <c r="G33" s="20">
        <v>4573235</v>
      </c>
      <c r="H33" s="20">
        <v>-573405</v>
      </c>
      <c r="I33" s="20"/>
      <c r="J33" s="20">
        <v>3999830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3999830</v>
      </c>
      <c r="X33" s="20"/>
      <c r="Y33" s="20">
        <v>3999830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152211900</v>
      </c>
      <c r="D35" s="18"/>
      <c r="E35" s="19">
        <v>125086271</v>
      </c>
      <c r="F35" s="20">
        <v>125086271</v>
      </c>
      <c r="G35" s="20">
        <v>154028618</v>
      </c>
      <c r="H35" s="20">
        <v>3187056</v>
      </c>
      <c r="I35" s="20">
        <v>2743347</v>
      </c>
      <c r="J35" s="20">
        <v>159959021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159959021</v>
      </c>
      <c r="X35" s="20">
        <v>125086271</v>
      </c>
      <c r="Y35" s="20">
        <v>34872750</v>
      </c>
      <c r="Z35" s="21">
        <v>27.878958834738949</v>
      </c>
      <c r="AA35" s="22">
        <v>125086271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232802012</v>
      </c>
      <c r="D37" s="29">
        <f t="shared" ref="D37:Y37" si="3">SUM(D29:D36)</f>
        <v>0</v>
      </c>
      <c r="E37" s="30">
        <f t="shared" si="3"/>
        <v>186672863</v>
      </c>
      <c r="F37" s="31">
        <f t="shared" si="3"/>
        <v>186672863</v>
      </c>
      <c r="G37" s="31">
        <f t="shared" si="3"/>
        <v>216975605</v>
      </c>
      <c r="H37" s="31">
        <f t="shared" si="3"/>
        <v>-22619096</v>
      </c>
      <c r="I37" s="31">
        <f t="shared" si="3"/>
        <v>3299647</v>
      </c>
      <c r="J37" s="31">
        <f t="shared" si="3"/>
        <v>197656156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197656156</v>
      </c>
      <c r="X37" s="31">
        <f t="shared" si="3"/>
        <v>185921769</v>
      </c>
      <c r="Y37" s="31">
        <f t="shared" si="3"/>
        <v>11734387</v>
      </c>
      <c r="Z37" s="32">
        <f>+IF(X37&lt;&gt;0,+(Y37/X37)*100,0)</f>
        <v>6.3114647967877291</v>
      </c>
      <c r="AA37" s="33">
        <f>SUM(AA29:AA36)</f>
        <v>186672863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232802012</v>
      </c>
      <c r="D44" s="29">
        <f>+D37+D43</f>
        <v>0</v>
      </c>
      <c r="E44" s="30">
        <f t="shared" si="5"/>
        <v>186672863</v>
      </c>
      <c r="F44" s="31">
        <f t="shared" si="5"/>
        <v>186672863</v>
      </c>
      <c r="G44" s="31">
        <f t="shared" si="5"/>
        <v>216975605</v>
      </c>
      <c r="H44" s="31">
        <f t="shared" si="5"/>
        <v>-22619096</v>
      </c>
      <c r="I44" s="31">
        <f t="shared" si="5"/>
        <v>3299647</v>
      </c>
      <c r="J44" s="31">
        <f t="shared" si="5"/>
        <v>197656156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197656156</v>
      </c>
      <c r="X44" s="31">
        <f t="shared" si="5"/>
        <v>185921769</v>
      </c>
      <c r="Y44" s="31">
        <f t="shared" si="5"/>
        <v>11734387</v>
      </c>
      <c r="Z44" s="32">
        <f>+IF(X44&lt;&gt;0,+(Y44/X44)*100,0)</f>
        <v>6.3114647967877291</v>
      </c>
      <c r="AA44" s="33">
        <f>+AA37+AA43</f>
        <v>186672863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96515914</v>
      </c>
      <c r="D45" s="42">
        <f t="shared" si="6"/>
        <v>0</v>
      </c>
      <c r="E45" s="43">
        <f t="shared" si="6"/>
        <v>208521392</v>
      </c>
      <c r="F45" s="44">
        <f t="shared" si="6"/>
        <v>208521392</v>
      </c>
      <c r="G45" s="44">
        <f t="shared" si="6"/>
        <v>99013514</v>
      </c>
      <c r="H45" s="44">
        <f t="shared" si="6"/>
        <v>-11846678</v>
      </c>
      <c r="I45" s="44">
        <f t="shared" si="6"/>
        <v>11991514</v>
      </c>
      <c r="J45" s="44">
        <f t="shared" si="6"/>
        <v>99158350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99158350</v>
      </c>
      <c r="X45" s="44">
        <f t="shared" si="6"/>
        <v>236896068</v>
      </c>
      <c r="Y45" s="44">
        <f t="shared" si="6"/>
        <v>-137737718</v>
      </c>
      <c r="Z45" s="45">
        <f>+IF(X45&lt;&gt;0,+(Y45/X45)*100,0)</f>
        <v>-58.142677994976268</v>
      </c>
      <c r="AA45" s="46">
        <f>+AA26-AA44</f>
        <v>208521392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-36955445</v>
      </c>
      <c r="F47" s="20">
        <v>-36955445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-8580769</v>
      </c>
      <c r="Y47" s="20">
        <v>8580769</v>
      </c>
      <c r="Z47" s="47">
        <v>-100</v>
      </c>
      <c r="AA47" s="22">
        <v>-36955445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-36955445</v>
      </c>
      <c r="F50" s="52">
        <f t="shared" si="7"/>
        <v>-36955445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-8580769</v>
      </c>
      <c r="Y50" s="52">
        <f t="shared" si="7"/>
        <v>8580769</v>
      </c>
      <c r="Z50" s="53">
        <f>+IF(X50&lt;&gt;0,+(Y50/X50)*100,0)</f>
        <v>-100</v>
      </c>
      <c r="AA50" s="54">
        <f>SUM(AA47:AA49)</f>
        <v>-36955445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-7650000</v>
      </c>
      <c r="F6" s="20">
        <v>-7650000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-1912503</v>
      </c>
      <c r="Y6" s="20">
        <v>1912503</v>
      </c>
      <c r="Z6" s="21">
        <v>-100</v>
      </c>
      <c r="AA6" s="22">
        <v>-7650000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1147500</v>
      </c>
      <c r="F11" s="20">
        <v>1147500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286875</v>
      </c>
      <c r="Y11" s="24">
        <v>-286875</v>
      </c>
      <c r="Z11" s="25">
        <v>-100</v>
      </c>
      <c r="AA11" s="26">
        <v>1147500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-6502500</v>
      </c>
      <c r="F13" s="31">
        <f t="shared" si="0"/>
        <v>-6502500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-1625628</v>
      </c>
      <c r="Y13" s="31">
        <f t="shared" si="0"/>
        <v>1625628</v>
      </c>
      <c r="Z13" s="32">
        <f>+IF(X13&lt;&gt;0,+(Y13/X13)*100,0)</f>
        <v>-100</v>
      </c>
      <c r="AA13" s="33">
        <f>SUM(AA6:AA12)</f>
        <v>-6502500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7650000</v>
      </c>
      <c r="F17" s="20">
        <v>7650000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1912503</v>
      </c>
      <c r="Y17" s="24">
        <v>-1912503</v>
      </c>
      <c r="Z17" s="25">
        <v>-100</v>
      </c>
      <c r="AA17" s="26">
        <v>7650000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7650000</v>
      </c>
      <c r="F25" s="36">
        <f t="shared" si="1"/>
        <v>7650000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1912503</v>
      </c>
      <c r="Y25" s="36">
        <f t="shared" si="1"/>
        <v>-1912503</v>
      </c>
      <c r="Z25" s="37">
        <f>+IF(X25&lt;&gt;0,+(Y25/X25)*100,0)</f>
        <v>-100</v>
      </c>
      <c r="AA25" s="38">
        <f>SUM(AA15:AA24)</f>
        <v>7650000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1147500</v>
      </c>
      <c r="F26" s="31">
        <f t="shared" si="2"/>
        <v>1147500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286875</v>
      </c>
      <c r="Y26" s="31">
        <f t="shared" si="2"/>
        <v>-286875</v>
      </c>
      <c r="Z26" s="32">
        <f>+IF(X26&lt;&gt;0,+(Y26/X26)*100,0)</f>
        <v>-100</v>
      </c>
      <c r="AA26" s="33">
        <f>+AA13+AA25</f>
        <v>1147500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1147500</v>
      </c>
      <c r="F32" s="20">
        <v>1147500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286872</v>
      </c>
      <c r="Y32" s="20">
        <v>-286872</v>
      </c>
      <c r="Z32" s="21">
        <v>-100</v>
      </c>
      <c r="AA32" s="22">
        <v>1147500</v>
      </c>
    </row>
    <row r="33" spans="1:27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1147500</v>
      </c>
      <c r="F37" s="31">
        <f t="shared" si="3"/>
        <v>1147500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286872</v>
      </c>
      <c r="Y37" s="31">
        <f t="shared" si="3"/>
        <v>-286872</v>
      </c>
      <c r="Z37" s="32">
        <f>+IF(X37&lt;&gt;0,+(Y37/X37)*100,0)</f>
        <v>-100</v>
      </c>
      <c r="AA37" s="33">
        <f>SUM(AA29:AA36)</f>
        <v>1147500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1147500</v>
      </c>
      <c r="F44" s="31">
        <f t="shared" si="5"/>
        <v>1147500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286872</v>
      </c>
      <c r="Y44" s="31">
        <f t="shared" si="5"/>
        <v>-286872</v>
      </c>
      <c r="Z44" s="32">
        <f>+IF(X44&lt;&gt;0,+(Y44/X44)*100,0)</f>
        <v>-100</v>
      </c>
      <c r="AA44" s="33">
        <f>+AA37+AA43</f>
        <v>1147500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</v>
      </c>
      <c r="Y45" s="44">
        <f t="shared" si="6"/>
        <v>-3</v>
      </c>
      <c r="Z45" s="45">
        <f>+IF(X45&lt;&gt;0,+(Y45/X45)*100,0)</f>
        <v>-100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-90322758</v>
      </c>
      <c r="F6" s="20">
        <v>-90322758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-22580694</v>
      </c>
      <c r="Y6" s="20">
        <v>22580694</v>
      </c>
      <c r="Z6" s="21">
        <v>-100</v>
      </c>
      <c r="AA6" s="22">
        <v>-90322758</v>
      </c>
    </row>
    <row r="7" spans="1:27" x14ac:dyDescent="0.25">
      <c r="A7" s="23" t="s">
        <v>35</v>
      </c>
      <c r="B7" s="17" t="s">
        <v>32</v>
      </c>
      <c r="C7" s="18">
        <v>-253721761</v>
      </c>
      <c r="D7" s="18"/>
      <c r="E7" s="19">
        <v>21003668</v>
      </c>
      <c r="F7" s="20">
        <v>21003668</v>
      </c>
      <c r="G7" s="20">
        <v>-4064943</v>
      </c>
      <c r="H7" s="20">
        <v>-3685173</v>
      </c>
      <c r="I7" s="20">
        <v>-2839429</v>
      </c>
      <c r="J7" s="20">
        <v>-10589545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-10589545</v>
      </c>
      <c r="X7" s="20">
        <v>5250915</v>
      </c>
      <c r="Y7" s="20">
        <v>-15840460</v>
      </c>
      <c r="Z7" s="21">
        <v>-301.67047076557134</v>
      </c>
      <c r="AA7" s="22">
        <v>21003668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24092842</v>
      </c>
      <c r="F11" s="20">
        <v>24092842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6023208</v>
      </c>
      <c r="Y11" s="24">
        <v>-6023208</v>
      </c>
      <c r="Z11" s="25">
        <v>-100</v>
      </c>
      <c r="AA11" s="26">
        <v>24092842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-253721761</v>
      </c>
      <c r="D13" s="29">
        <f>SUM(D6:D12)</f>
        <v>0</v>
      </c>
      <c r="E13" s="30">
        <f t="shared" si="0"/>
        <v>-45226248</v>
      </c>
      <c r="F13" s="31">
        <f t="shared" si="0"/>
        <v>-45226248</v>
      </c>
      <c r="G13" s="31">
        <f t="shared" si="0"/>
        <v>-4064943</v>
      </c>
      <c r="H13" s="31">
        <f t="shared" si="0"/>
        <v>-3685173</v>
      </c>
      <c r="I13" s="31">
        <f t="shared" si="0"/>
        <v>-2839429</v>
      </c>
      <c r="J13" s="31">
        <f t="shared" si="0"/>
        <v>-10589545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-10589545</v>
      </c>
      <c r="X13" s="31">
        <f t="shared" si="0"/>
        <v>-11306571</v>
      </c>
      <c r="Y13" s="31">
        <f t="shared" si="0"/>
        <v>717026</v>
      </c>
      <c r="Z13" s="32">
        <f>+IF(X13&lt;&gt;0,+(Y13/X13)*100,0)</f>
        <v>-6.3416751197157826</v>
      </c>
      <c r="AA13" s="33">
        <f>SUM(AA6:AA12)</f>
        <v>-45226248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31220563</v>
      </c>
      <c r="D17" s="18"/>
      <c r="E17" s="19">
        <v>8330750</v>
      </c>
      <c r="F17" s="20">
        <v>8330750</v>
      </c>
      <c r="G17" s="24">
        <v>124188444</v>
      </c>
      <c r="H17" s="24"/>
      <c r="I17" s="24">
        <v>-616532</v>
      </c>
      <c r="J17" s="20">
        <v>123571912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123571912</v>
      </c>
      <c r="X17" s="20">
        <v>2082690</v>
      </c>
      <c r="Y17" s="24">
        <v>121489222</v>
      </c>
      <c r="Z17" s="25">
        <v>5833.2839740911995</v>
      </c>
      <c r="AA17" s="26">
        <v>8330750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31220563</v>
      </c>
      <c r="D25" s="29">
        <f t="shared" ref="D25:Y25" si="1">SUM(D15:D24)</f>
        <v>0</v>
      </c>
      <c r="E25" s="35">
        <f t="shared" si="1"/>
        <v>8330750</v>
      </c>
      <c r="F25" s="36">
        <f t="shared" si="1"/>
        <v>8330750</v>
      </c>
      <c r="G25" s="36">
        <f t="shared" si="1"/>
        <v>124188444</v>
      </c>
      <c r="H25" s="36">
        <f t="shared" si="1"/>
        <v>0</v>
      </c>
      <c r="I25" s="36">
        <f t="shared" si="1"/>
        <v>-616532</v>
      </c>
      <c r="J25" s="36">
        <f t="shared" si="1"/>
        <v>123571912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123571912</v>
      </c>
      <c r="X25" s="36">
        <f t="shared" si="1"/>
        <v>2082690</v>
      </c>
      <c r="Y25" s="36">
        <f t="shared" si="1"/>
        <v>121489222</v>
      </c>
      <c r="Z25" s="37">
        <f>+IF(X25&lt;&gt;0,+(Y25/X25)*100,0)</f>
        <v>5833.2839740911995</v>
      </c>
      <c r="AA25" s="38">
        <f>SUM(AA15:AA24)</f>
        <v>8330750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-222501198</v>
      </c>
      <c r="D26" s="29">
        <f>+D13+D25</f>
        <v>0</v>
      </c>
      <c r="E26" s="30">
        <f t="shared" si="2"/>
        <v>-36895498</v>
      </c>
      <c r="F26" s="31">
        <f t="shared" si="2"/>
        <v>-36895498</v>
      </c>
      <c r="G26" s="31">
        <f t="shared" si="2"/>
        <v>120123501</v>
      </c>
      <c r="H26" s="31">
        <f t="shared" si="2"/>
        <v>-3685173</v>
      </c>
      <c r="I26" s="31">
        <f t="shared" si="2"/>
        <v>-3455961</v>
      </c>
      <c r="J26" s="31">
        <f t="shared" si="2"/>
        <v>112982367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112982367</v>
      </c>
      <c r="X26" s="31">
        <f t="shared" si="2"/>
        <v>-9223881</v>
      </c>
      <c r="Y26" s="31">
        <f t="shared" si="2"/>
        <v>122206248</v>
      </c>
      <c r="Z26" s="32">
        <f>+IF(X26&lt;&gt;0,+(Y26/X26)*100,0)</f>
        <v>-1324.8896858057904</v>
      </c>
      <c r="AA26" s="33">
        <f>+AA13+AA25</f>
        <v>-36895498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766349</v>
      </c>
      <c r="D32" s="18"/>
      <c r="E32" s="19">
        <v>1304347</v>
      </c>
      <c r="F32" s="20">
        <v>1304347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326085</v>
      </c>
      <c r="Y32" s="20">
        <v>-326085</v>
      </c>
      <c r="Z32" s="21">
        <v>-100</v>
      </c>
      <c r="AA32" s="22">
        <v>1304347</v>
      </c>
    </row>
    <row r="33" spans="1:27" x14ac:dyDescent="0.25">
      <c r="A33" s="23" t="s">
        <v>60</v>
      </c>
      <c r="B33" s="17" t="s">
        <v>32</v>
      </c>
      <c r="C33" s="18">
        <v>-2003991</v>
      </c>
      <c r="D33" s="18"/>
      <c r="E33" s="19"/>
      <c r="F33" s="20"/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/>
      <c r="Y33" s="20">
        <v>1500000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13800063</v>
      </c>
      <c r="F35" s="20">
        <v>13800063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3450015</v>
      </c>
      <c r="Y35" s="20">
        <v>-3450015</v>
      </c>
      <c r="Z35" s="21">
        <v>-100</v>
      </c>
      <c r="AA35" s="22">
        <v>13800063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-1237642</v>
      </c>
      <c r="D37" s="29">
        <f t="shared" ref="D37:Y37" si="3">SUM(D29:D36)</f>
        <v>0</v>
      </c>
      <c r="E37" s="30">
        <f t="shared" si="3"/>
        <v>15104410</v>
      </c>
      <c r="F37" s="31">
        <f t="shared" si="3"/>
        <v>15104410</v>
      </c>
      <c r="G37" s="31">
        <f t="shared" si="3"/>
        <v>1500000</v>
      </c>
      <c r="H37" s="31">
        <f t="shared" si="3"/>
        <v>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1500000</v>
      </c>
      <c r="X37" s="31">
        <f t="shared" si="3"/>
        <v>3776100</v>
      </c>
      <c r="Y37" s="31">
        <f t="shared" si="3"/>
        <v>-2276100</v>
      </c>
      <c r="Z37" s="32">
        <f>+IF(X37&lt;&gt;0,+(Y37/X37)*100,0)</f>
        <v>-60.27647572892667</v>
      </c>
      <c r="AA37" s="33">
        <f>SUM(AA29:AA36)</f>
        <v>15104410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-1237642</v>
      </c>
      <c r="D44" s="29">
        <f>+D37+D43</f>
        <v>0</v>
      </c>
      <c r="E44" s="30">
        <f t="shared" si="5"/>
        <v>15104410</v>
      </c>
      <c r="F44" s="31">
        <f t="shared" si="5"/>
        <v>15104410</v>
      </c>
      <c r="G44" s="31">
        <f t="shared" si="5"/>
        <v>1500000</v>
      </c>
      <c r="H44" s="31">
        <f t="shared" si="5"/>
        <v>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1500000</v>
      </c>
      <c r="X44" s="31">
        <f t="shared" si="5"/>
        <v>3776100</v>
      </c>
      <c r="Y44" s="31">
        <f t="shared" si="5"/>
        <v>-2276100</v>
      </c>
      <c r="Z44" s="32">
        <f>+IF(X44&lt;&gt;0,+(Y44/X44)*100,0)</f>
        <v>-60.27647572892667</v>
      </c>
      <c r="AA44" s="33">
        <f>+AA37+AA43</f>
        <v>15104410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-221263556</v>
      </c>
      <c r="D45" s="42">
        <f t="shared" si="6"/>
        <v>0</v>
      </c>
      <c r="E45" s="43">
        <f t="shared" si="6"/>
        <v>-51999908</v>
      </c>
      <c r="F45" s="44">
        <f t="shared" si="6"/>
        <v>-51999908</v>
      </c>
      <c r="G45" s="44">
        <f t="shared" si="6"/>
        <v>118623501</v>
      </c>
      <c r="H45" s="44">
        <f t="shared" si="6"/>
        <v>-3685173</v>
      </c>
      <c r="I45" s="44">
        <f t="shared" si="6"/>
        <v>-3455961</v>
      </c>
      <c r="J45" s="44">
        <f t="shared" si="6"/>
        <v>111482367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111482367</v>
      </c>
      <c r="X45" s="44">
        <f t="shared" si="6"/>
        <v>-12999981</v>
      </c>
      <c r="Y45" s="44">
        <f t="shared" si="6"/>
        <v>124482348</v>
      </c>
      <c r="Z45" s="45">
        <f>+IF(X45&lt;&gt;0,+(Y45/X45)*100,0)</f>
        <v>-957.55792258465601</v>
      </c>
      <c r="AA45" s="46">
        <f>+AA26-AA44</f>
        <v>-51999908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297799</v>
      </c>
      <c r="D6" s="18"/>
      <c r="E6" s="19">
        <v>-792320</v>
      </c>
      <c r="F6" s="20">
        <v>-792320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-198081</v>
      </c>
      <c r="Y6" s="20">
        <v>198081</v>
      </c>
      <c r="Z6" s="21">
        <v>-100</v>
      </c>
      <c r="AA6" s="22">
        <v>-792320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103346</v>
      </c>
      <c r="F11" s="20">
        <v>103346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25836</v>
      </c>
      <c r="Y11" s="24">
        <v>-25836</v>
      </c>
      <c r="Z11" s="25">
        <v>-100</v>
      </c>
      <c r="AA11" s="26">
        <v>103346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297799</v>
      </c>
      <c r="D13" s="29">
        <f>SUM(D6:D12)</f>
        <v>0</v>
      </c>
      <c r="E13" s="30">
        <f t="shared" si="0"/>
        <v>-688974</v>
      </c>
      <c r="F13" s="31">
        <f t="shared" si="0"/>
        <v>-688974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-172245</v>
      </c>
      <c r="Y13" s="31">
        <f t="shared" si="0"/>
        <v>172245</v>
      </c>
      <c r="Z13" s="32">
        <f>+IF(X13&lt;&gt;0,+(Y13/X13)*100,0)</f>
        <v>-100</v>
      </c>
      <c r="AA13" s="33">
        <f>SUM(AA6:AA12)</f>
        <v>-688974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-303050</v>
      </c>
      <c r="F17" s="20">
        <v>-303050</v>
      </c>
      <c r="G17" s="24"/>
      <c r="H17" s="24">
        <v>5337380</v>
      </c>
      <c r="I17" s="24">
        <v>-5337380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-75762</v>
      </c>
      <c r="Y17" s="24">
        <v>75762</v>
      </c>
      <c r="Z17" s="25">
        <v>-100</v>
      </c>
      <c r="AA17" s="26">
        <v>-303050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-303050</v>
      </c>
      <c r="F25" s="36">
        <f t="shared" si="1"/>
        <v>-303050</v>
      </c>
      <c r="G25" s="36">
        <f t="shared" si="1"/>
        <v>0</v>
      </c>
      <c r="H25" s="36">
        <f t="shared" si="1"/>
        <v>5337380</v>
      </c>
      <c r="I25" s="36">
        <f t="shared" si="1"/>
        <v>-5337380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-75762</v>
      </c>
      <c r="Y25" s="36">
        <f t="shared" si="1"/>
        <v>75762</v>
      </c>
      <c r="Z25" s="37">
        <f>+IF(X25&lt;&gt;0,+(Y25/X25)*100,0)</f>
        <v>-100</v>
      </c>
      <c r="AA25" s="38">
        <f>SUM(AA15:AA24)</f>
        <v>-303050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297799</v>
      </c>
      <c r="D26" s="29">
        <f>+D13+D25</f>
        <v>0</v>
      </c>
      <c r="E26" s="30">
        <f t="shared" si="2"/>
        <v>-992024</v>
      </c>
      <c r="F26" s="31">
        <f t="shared" si="2"/>
        <v>-992024</v>
      </c>
      <c r="G26" s="31">
        <f t="shared" si="2"/>
        <v>0</v>
      </c>
      <c r="H26" s="31">
        <f t="shared" si="2"/>
        <v>5337380</v>
      </c>
      <c r="I26" s="31">
        <f t="shared" si="2"/>
        <v>-5337380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-248007</v>
      </c>
      <c r="Y26" s="31">
        <f t="shared" si="2"/>
        <v>248007</v>
      </c>
      <c r="Z26" s="32">
        <f>+IF(X26&lt;&gt;0,+(Y26/X26)*100,0)</f>
        <v>-100</v>
      </c>
      <c r="AA26" s="33">
        <f>+AA13+AA25</f>
        <v>-992024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424</v>
      </c>
      <c r="D33" s="18"/>
      <c r="E33" s="19"/>
      <c r="F33" s="20"/>
      <c r="G33" s="20">
        <v>4800000</v>
      </c>
      <c r="H33" s="20">
        <v>-6461073</v>
      </c>
      <c r="I33" s="20"/>
      <c r="J33" s="20">
        <v>-1661073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-1661073</v>
      </c>
      <c r="X33" s="20"/>
      <c r="Y33" s="20">
        <v>-1661073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4800000</v>
      </c>
      <c r="H37" s="31">
        <f t="shared" si="3"/>
        <v>-6461073</v>
      </c>
      <c r="I37" s="31">
        <f t="shared" si="3"/>
        <v>0</v>
      </c>
      <c r="J37" s="31">
        <f t="shared" si="3"/>
        <v>-1661073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-1661073</v>
      </c>
      <c r="X37" s="31">
        <f t="shared" si="3"/>
        <v>0</v>
      </c>
      <c r="Y37" s="31">
        <f t="shared" si="3"/>
        <v>-1661073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4800000</v>
      </c>
      <c r="H44" s="31">
        <f t="shared" si="5"/>
        <v>-6461073</v>
      </c>
      <c r="I44" s="31">
        <f t="shared" si="5"/>
        <v>0</v>
      </c>
      <c r="J44" s="31">
        <f t="shared" si="5"/>
        <v>-1661073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-1661073</v>
      </c>
      <c r="X44" s="31">
        <f t="shared" si="5"/>
        <v>0</v>
      </c>
      <c r="Y44" s="31">
        <f t="shared" si="5"/>
        <v>-1661073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297375</v>
      </c>
      <c r="D45" s="42">
        <f t="shared" si="6"/>
        <v>0</v>
      </c>
      <c r="E45" s="43">
        <f t="shared" si="6"/>
        <v>-992024</v>
      </c>
      <c r="F45" s="44">
        <f t="shared" si="6"/>
        <v>-992024</v>
      </c>
      <c r="G45" s="44">
        <f t="shared" si="6"/>
        <v>-4800000</v>
      </c>
      <c r="H45" s="44">
        <f t="shared" si="6"/>
        <v>11798453</v>
      </c>
      <c r="I45" s="44">
        <f t="shared" si="6"/>
        <v>-5337380</v>
      </c>
      <c r="J45" s="44">
        <f t="shared" si="6"/>
        <v>1661073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1661073</v>
      </c>
      <c r="X45" s="44">
        <f t="shared" si="6"/>
        <v>-248007</v>
      </c>
      <c r="Y45" s="44">
        <f t="shared" si="6"/>
        <v>1909080</v>
      </c>
      <c r="Z45" s="45">
        <f>+IF(X45&lt;&gt;0,+(Y45/X45)*100,0)</f>
        <v>-769.76859524126326</v>
      </c>
      <c r="AA45" s="46">
        <f>+AA26-AA44</f>
        <v>-992024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-249999</v>
      </c>
      <c r="Y6" s="20">
        <v>249999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130435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-217389</v>
      </c>
      <c r="Y13" s="31">
        <f t="shared" si="0"/>
        <v>217389</v>
      </c>
      <c r="Z13" s="32">
        <f>+IF(X13&lt;&gt;0,+(Y13/X13)*100,0)</f>
        <v>-100</v>
      </c>
      <c r="AA13" s="33">
        <f>SUM(AA6:AA12)</f>
        <v>-869565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-126234424</v>
      </c>
      <c r="D17" s="18"/>
      <c r="E17" s="19">
        <v>869565</v>
      </c>
      <c r="F17" s="20">
        <v>869565</v>
      </c>
      <c r="G17" s="24"/>
      <c r="H17" s="24">
        <v>187995</v>
      </c>
      <c r="I17" s="24">
        <v>15972647</v>
      </c>
      <c r="J17" s="20">
        <v>16160642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16160642</v>
      </c>
      <c r="X17" s="20">
        <v>217392</v>
      </c>
      <c r="Y17" s="24">
        <v>15943250</v>
      </c>
      <c r="Z17" s="25">
        <v>7333.8715316110993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-126234424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187995</v>
      </c>
      <c r="I25" s="36">
        <f t="shared" si="1"/>
        <v>15972647</v>
      </c>
      <c r="J25" s="36">
        <f t="shared" si="1"/>
        <v>16160642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16160642</v>
      </c>
      <c r="X25" s="36">
        <f t="shared" si="1"/>
        <v>217392</v>
      </c>
      <c r="Y25" s="36">
        <f t="shared" si="1"/>
        <v>15943250</v>
      </c>
      <c r="Z25" s="37">
        <f>+IF(X25&lt;&gt;0,+(Y25/X25)*100,0)</f>
        <v>7333.8715316110993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-126234424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187995</v>
      </c>
      <c r="I26" s="31">
        <f t="shared" si="2"/>
        <v>15972647</v>
      </c>
      <c r="J26" s="31">
        <f t="shared" si="2"/>
        <v>16160642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16160642</v>
      </c>
      <c r="X26" s="31">
        <f t="shared" si="2"/>
        <v>3</v>
      </c>
      <c r="Y26" s="31">
        <f t="shared" si="2"/>
        <v>16160639</v>
      </c>
      <c r="Z26" s="32">
        <f>+IF(X26&lt;&gt;0,+(Y26/X26)*100,0)</f>
        <v>538687966.66666675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5049000</v>
      </c>
      <c r="H33" s="20"/>
      <c r="I33" s="20"/>
      <c r="J33" s="20">
        <v>5049000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5049000</v>
      </c>
      <c r="X33" s="20"/>
      <c r="Y33" s="20">
        <v>5049000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5049000</v>
      </c>
      <c r="H37" s="31">
        <f t="shared" si="3"/>
        <v>0</v>
      </c>
      <c r="I37" s="31">
        <f t="shared" si="3"/>
        <v>0</v>
      </c>
      <c r="J37" s="31">
        <f t="shared" si="3"/>
        <v>5049000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5049000</v>
      </c>
      <c r="X37" s="31">
        <f t="shared" si="3"/>
        <v>0</v>
      </c>
      <c r="Y37" s="31">
        <f t="shared" si="3"/>
        <v>5049000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5049000</v>
      </c>
      <c r="H44" s="31">
        <f t="shared" si="5"/>
        <v>0</v>
      </c>
      <c r="I44" s="31">
        <f t="shared" si="5"/>
        <v>0</v>
      </c>
      <c r="J44" s="31">
        <f t="shared" si="5"/>
        <v>5049000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5049000</v>
      </c>
      <c r="X44" s="31">
        <f t="shared" si="5"/>
        <v>0</v>
      </c>
      <c r="Y44" s="31">
        <f t="shared" si="5"/>
        <v>5049000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-126234424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-5049000</v>
      </c>
      <c r="H45" s="44">
        <f t="shared" si="6"/>
        <v>187995</v>
      </c>
      <c r="I45" s="44">
        <f t="shared" si="6"/>
        <v>15972647</v>
      </c>
      <c r="J45" s="44">
        <f t="shared" si="6"/>
        <v>11111642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11111642</v>
      </c>
      <c r="X45" s="44">
        <f t="shared" si="6"/>
        <v>3</v>
      </c>
      <c r="Y45" s="44">
        <f t="shared" si="6"/>
        <v>11111639</v>
      </c>
      <c r="Z45" s="45">
        <f>+IF(X45&lt;&gt;0,+(Y45/X45)*100,0)</f>
        <v>370387966.66666663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6760000</v>
      </c>
      <c r="F6" s="20">
        <v>6760000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1689999</v>
      </c>
      <c r="Y6" s="20">
        <v>-1689999</v>
      </c>
      <c r="Z6" s="21">
        <v>-100</v>
      </c>
      <c r="AA6" s="22">
        <v>6760000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6760000</v>
      </c>
      <c r="F13" s="31">
        <f t="shared" si="0"/>
        <v>6760000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1689999</v>
      </c>
      <c r="Y13" s="31">
        <f t="shared" si="0"/>
        <v>-1689999</v>
      </c>
      <c r="Z13" s="32">
        <f>+IF(X13&lt;&gt;0,+(Y13/X13)*100,0)</f>
        <v>-100</v>
      </c>
      <c r="AA13" s="33">
        <f>SUM(AA6:AA12)</f>
        <v>6760000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</v>
      </c>
      <c r="D26" s="29">
        <f>+D13+D25</f>
        <v>0</v>
      </c>
      <c r="E26" s="30">
        <f t="shared" si="2"/>
        <v>6760000</v>
      </c>
      <c r="F26" s="31">
        <f t="shared" si="2"/>
        <v>6760000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1689999</v>
      </c>
      <c r="Y26" s="31">
        <f t="shared" si="2"/>
        <v>-1689999</v>
      </c>
      <c r="Z26" s="32">
        <f>+IF(X26&lt;&gt;0,+(Y26/X26)*100,0)</f>
        <v>-100</v>
      </c>
      <c r="AA26" s="33">
        <f>+AA13+AA25</f>
        <v>6760000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6760000</v>
      </c>
      <c r="F32" s="20">
        <v>6760000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1689999</v>
      </c>
      <c r="Y32" s="20">
        <v>-1689999</v>
      </c>
      <c r="Z32" s="21">
        <v>-100</v>
      </c>
      <c r="AA32" s="22">
        <v>6760000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6760000</v>
      </c>
      <c r="F37" s="31">
        <f t="shared" si="3"/>
        <v>6760000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1689999</v>
      </c>
      <c r="Y37" s="31">
        <f t="shared" si="3"/>
        <v>-1689999</v>
      </c>
      <c r="Z37" s="32">
        <f>+IF(X37&lt;&gt;0,+(Y37/X37)*100,0)</f>
        <v>-100</v>
      </c>
      <c r="AA37" s="33">
        <f>SUM(AA29:AA36)</f>
        <v>6760000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6760000</v>
      </c>
      <c r="F44" s="31">
        <f t="shared" si="5"/>
        <v>6760000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1689999</v>
      </c>
      <c r="Y44" s="31">
        <f t="shared" si="5"/>
        <v>-1689999</v>
      </c>
      <c r="Z44" s="32">
        <f>+IF(X44&lt;&gt;0,+(Y44/X44)*100,0)</f>
        <v>-100</v>
      </c>
      <c r="AA44" s="33">
        <f>+AA37+AA43</f>
        <v>6760000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2441424</v>
      </c>
      <c r="D6" s="18"/>
      <c r="E6" s="19">
        <v>-78010131</v>
      </c>
      <c r="F6" s="20">
        <v>-78010131</v>
      </c>
      <c r="G6" s="20">
        <v>65295</v>
      </c>
      <c r="H6" s="20">
        <v>469311</v>
      </c>
      <c r="I6" s="20">
        <v>173842</v>
      </c>
      <c r="J6" s="20">
        <v>708448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708448</v>
      </c>
      <c r="X6" s="20">
        <v>-19502532</v>
      </c>
      <c r="Y6" s="20">
        <v>20210980</v>
      </c>
      <c r="Z6" s="21">
        <v>-103.63259498817897</v>
      </c>
      <c r="AA6" s="22">
        <v>-78010131</v>
      </c>
    </row>
    <row r="7" spans="1:27" x14ac:dyDescent="0.25">
      <c r="A7" s="23" t="s">
        <v>35</v>
      </c>
      <c r="B7" s="17" t="s">
        <v>32</v>
      </c>
      <c r="C7" s="18">
        <v>11304382</v>
      </c>
      <c r="D7" s="18"/>
      <c r="E7" s="19">
        <v>8395985</v>
      </c>
      <c r="F7" s="20">
        <v>8395985</v>
      </c>
      <c r="G7" s="20">
        <v>127686</v>
      </c>
      <c r="H7" s="20">
        <v>-251840</v>
      </c>
      <c r="I7" s="20">
        <v>12857343</v>
      </c>
      <c r="J7" s="20">
        <v>12733189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12733189</v>
      </c>
      <c r="X7" s="20">
        <v>2098998</v>
      </c>
      <c r="Y7" s="20">
        <v>10634191</v>
      </c>
      <c r="Z7" s="21">
        <v>506.63178335567738</v>
      </c>
      <c r="AA7" s="22">
        <v>8395985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10475502</v>
      </c>
      <c r="F11" s="20">
        <v>10475502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2618877</v>
      </c>
      <c r="Y11" s="24">
        <v>-2618877</v>
      </c>
      <c r="Z11" s="25">
        <v>-100</v>
      </c>
      <c r="AA11" s="26">
        <v>10475502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13745806</v>
      </c>
      <c r="D13" s="29">
        <f>SUM(D6:D12)</f>
        <v>0</v>
      </c>
      <c r="E13" s="30">
        <f t="shared" si="0"/>
        <v>-59138644</v>
      </c>
      <c r="F13" s="31">
        <f t="shared" si="0"/>
        <v>-59138644</v>
      </c>
      <c r="G13" s="31">
        <f t="shared" si="0"/>
        <v>192981</v>
      </c>
      <c r="H13" s="31">
        <f t="shared" si="0"/>
        <v>217471</v>
      </c>
      <c r="I13" s="31">
        <f t="shared" si="0"/>
        <v>13031185</v>
      </c>
      <c r="J13" s="31">
        <f t="shared" si="0"/>
        <v>13441637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13441637</v>
      </c>
      <c r="X13" s="31">
        <f t="shared" si="0"/>
        <v>-14784657</v>
      </c>
      <c r="Y13" s="31">
        <f t="shared" si="0"/>
        <v>28226294</v>
      </c>
      <c r="Z13" s="32">
        <f>+IF(X13&lt;&gt;0,+(Y13/X13)*100,0)</f>
        <v>-190.91612338385667</v>
      </c>
      <c r="AA13" s="33">
        <f>SUM(AA6:AA12)</f>
        <v>-59138644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24870367</v>
      </c>
      <c r="D26" s="29">
        <f>+D13+D25</f>
        <v>0</v>
      </c>
      <c r="E26" s="30">
        <f t="shared" si="2"/>
        <v>-59138644</v>
      </c>
      <c r="F26" s="31">
        <f t="shared" si="2"/>
        <v>-59138644</v>
      </c>
      <c r="G26" s="31">
        <f t="shared" si="2"/>
        <v>192981</v>
      </c>
      <c r="H26" s="31">
        <f t="shared" si="2"/>
        <v>217471</v>
      </c>
      <c r="I26" s="31">
        <f t="shared" si="2"/>
        <v>13031185</v>
      </c>
      <c r="J26" s="31">
        <f t="shared" si="2"/>
        <v>13441637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13441637</v>
      </c>
      <c r="X26" s="31">
        <f t="shared" si="2"/>
        <v>-14784657</v>
      </c>
      <c r="Y26" s="31">
        <f t="shared" si="2"/>
        <v>28226294</v>
      </c>
      <c r="Z26" s="32">
        <f>+IF(X26&lt;&gt;0,+(Y26/X26)*100,0)</f>
        <v>-190.91612338385667</v>
      </c>
      <c r="AA26" s="33">
        <f>+AA13+AA25</f>
        <v>-59138644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860867</v>
      </c>
      <c r="D31" s="18"/>
      <c r="E31" s="19"/>
      <c r="F31" s="20"/>
      <c r="G31" s="20"/>
      <c r="H31" s="20">
        <v>1850</v>
      </c>
      <c r="I31" s="20">
        <v>650</v>
      </c>
      <c r="J31" s="20">
        <v>2500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2500</v>
      </c>
      <c r="X31" s="20"/>
      <c r="Y31" s="20">
        <v>2500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883161</v>
      </c>
      <c r="F35" s="20">
        <v>883161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220797</v>
      </c>
      <c r="Y35" s="20">
        <v>-220797</v>
      </c>
      <c r="Z35" s="21">
        <v>-100</v>
      </c>
      <c r="AA35" s="22">
        <v>883161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860867</v>
      </c>
      <c r="D37" s="29">
        <f t="shared" ref="D37:Y37" si="3">SUM(D29:D36)</f>
        <v>0</v>
      </c>
      <c r="E37" s="30">
        <f t="shared" si="3"/>
        <v>883161</v>
      </c>
      <c r="F37" s="31">
        <f t="shared" si="3"/>
        <v>883161</v>
      </c>
      <c r="G37" s="31">
        <f t="shared" si="3"/>
        <v>0</v>
      </c>
      <c r="H37" s="31">
        <f t="shared" si="3"/>
        <v>1850</v>
      </c>
      <c r="I37" s="31">
        <f t="shared" si="3"/>
        <v>650</v>
      </c>
      <c r="J37" s="31">
        <f t="shared" si="3"/>
        <v>2500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2500</v>
      </c>
      <c r="X37" s="31">
        <f t="shared" si="3"/>
        <v>220797</v>
      </c>
      <c r="Y37" s="31">
        <f t="shared" si="3"/>
        <v>-218297</v>
      </c>
      <c r="Z37" s="32">
        <f>+IF(X37&lt;&gt;0,+(Y37/X37)*100,0)</f>
        <v>-98.867738239197095</v>
      </c>
      <c r="AA37" s="33">
        <f>SUM(AA29:AA36)</f>
        <v>883161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860867</v>
      </c>
      <c r="D44" s="29">
        <f>+D37+D43</f>
        <v>0</v>
      </c>
      <c r="E44" s="30">
        <f t="shared" si="5"/>
        <v>883161</v>
      </c>
      <c r="F44" s="31">
        <f t="shared" si="5"/>
        <v>883161</v>
      </c>
      <c r="G44" s="31">
        <f t="shared" si="5"/>
        <v>0</v>
      </c>
      <c r="H44" s="31">
        <f t="shared" si="5"/>
        <v>1850</v>
      </c>
      <c r="I44" s="31">
        <f t="shared" si="5"/>
        <v>650</v>
      </c>
      <c r="J44" s="31">
        <f t="shared" si="5"/>
        <v>2500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2500</v>
      </c>
      <c r="X44" s="31">
        <f t="shared" si="5"/>
        <v>220797</v>
      </c>
      <c r="Y44" s="31">
        <f t="shared" si="5"/>
        <v>-218297</v>
      </c>
      <c r="Z44" s="32">
        <f>+IF(X44&lt;&gt;0,+(Y44/X44)*100,0)</f>
        <v>-98.867738239197095</v>
      </c>
      <c r="AA44" s="33">
        <f>+AA37+AA43</f>
        <v>883161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24009500</v>
      </c>
      <c r="D45" s="42">
        <f t="shared" si="6"/>
        <v>0</v>
      </c>
      <c r="E45" s="43">
        <f t="shared" si="6"/>
        <v>-60021805</v>
      </c>
      <c r="F45" s="44">
        <f t="shared" si="6"/>
        <v>-60021805</v>
      </c>
      <c r="G45" s="44">
        <f t="shared" si="6"/>
        <v>192981</v>
      </c>
      <c r="H45" s="44">
        <f t="shared" si="6"/>
        <v>215621</v>
      </c>
      <c r="I45" s="44">
        <f t="shared" si="6"/>
        <v>13030535</v>
      </c>
      <c r="J45" s="44">
        <f t="shared" si="6"/>
        <v>13439137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13439137</v>
      </c>
      <c r="X45" s="44">
        <f t="shared" si="6"/>
        <v>-15005454</v>
      </c>
      <c r="Y45" s="44">
        <f t="shared" si="6"/>
        <v>28444591</v>
      </c>
      <c r="Z45" s="45">
        <f>+IF(X45&lt;&gt;0,+(Y45/X45)*100,0)</f>
        <v>-189.56168203907725</v>
      </c>
      <c r="AA45" s="46">
        <f>+AA26-AA44</f>
        <v>-60021805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3583340</v>
      </c>
      <c r="F47" s="20">
        <v>3583340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895836</v>
      </c>
      <c r="Y47" s="20">
        <v>-895836</v>
      </c>
      <c r="Z47" s="47">
        <v>-100</v>
      </c>
      <c r="AA47" s="22">
        <v>3583340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3583340</v>
      </c>
      <c r="F50" s="52">
        <f t="shared" si="7"/>
        <v>3583340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895836</v>
      </c>
      <c r="Y50" s="52">
        <f t="shared" si="7"/>
        <v>-895836</v>
      </c>
      <c r="Z50" s="53">
        <f>+IF(X50&lt;&gt;0,+(Y50/X50)*100,0)</f>
        <v>-100</v>
      </c>
      <c r="AA50" s="54">
        <f>SUM(AA47:AA49)</f>
        <v>3583340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-1874500</v>
      </c>
      <c r="F6" s="20">
        <v>-1874500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-468624</v>
      </c>
      <c r="Y6" s="20">
        <v>468624</v>
      </c>
      <c r="Z6" s="21">
        <v>-100</v>
      </c>
      <c r="AA6" s="22">
        <v>-1874500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244500</v>
      </c>
      <c r="F11" s="20">
        <v>244500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61125</v>
      </c>
      <c r="Y11" s="24">
        <v>-61125</v>
      </c>
      <c r="Z11" s="25">
        <v>-100</v>
      </c>
      <c r="AA11" s="26">
        <v>244500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-1630000</v>
      </c>
      <c r="F13" s="31">
        <f t="shared" si="0"/>
        <v>-1630000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-407499</v>
      </c>
      <c r="Y13" s="31">
        <f t="shared" si="0"/>
        <v>407499</v>
      </c>
      <c r="Z13" s="32">
        <f>+IF(X13&lt;&gt;0,+(Y13/X13)*100,0)</f>
        <v>-100</v>
      </c>
      <c r="AA13" s="33">
        <f>SUM(AA6:AA12)</f>
        <v>-1630000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-1630000</v>
      </c>
      <c r="F26" s="31">
        <f t="shared" si="2"/>
        <v>-1630000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-407499</v>
      </c>
      <c r="Y26" s="31">
        <f t="shared" si="2"/>
        <v>407499</v>
      </c>
      <c r="Z26" s="32">
        <f>+IF(X26&lt;&gt;0,+(Y26/X26)*100,0)</f>
        <v>-100</v>
      </c>
      <c r="AA26" s="33">
        <f>+AA13+AA25</f>
        <v>-1630000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97811</v>
      </c>
      <c r="D45" s="42">
        <f t="shared" si="6"/>
        <v>0</v>
      </c>
      <c r="E45" s="43">
        <f t="shared" si="6"/>
        <v>-1630000</v>
      </c>
      <c r="F45" s="44">
        <f t="shared" si="6"/>
        <v>-1630000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-407499</v>
      </c>
      <c r="Y45" s="44">
        <f t="shared" si="6"/>
        <v>407499</v>
      </c>
      <c r="Z45" s="45">
        <f>+IF(X45&lt;&gt;0,+(Y45/X45)*100,0)</f>
        <v>-100</v>
      </c>
      <c r="AA45" s="46">
        <f>+AA26-AA44</f>
        <v>-1630000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3072889592</v>
      </c>
      <c r="D6" s="18"/>
      <c r="E6" s="19">
        <v>1971586982</v>
      </c>
      <c r="F6" s="20">
        <v>1971586982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3553882309</v>
      </c>
      <c r="X6" s="20">
        <v>1638188916</v>
      </c>
      <c r="Y6" s="20">
        <v>1915693393</v>
      </c>
      <c r="Z6" s="21">
        <v>116.93971154911659</v>
      </c>
      <c r="AA6" s="22">
        <v>1971586982</v>
      </c>
    </row>
    <row r="7" spans="1:27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156487996</v>
      </c>
      <c r="G7" s="20">
        <v>255898651</v>
      </c>
      <c r="H7" s="20">
        <v>144528397</v>
      </c>
      <c r="I7" s="20">
        <v>8975450</v>
      </c>
      <c r="J7" s="20">
        <v>409402498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409402498</v>
      </c>
      <c r="X7" s="20">
        <v>160220211</v>
      </c>
      <c r="Y7" s="20">
        <v>249182287</v>
      </c>
      <c r="Z7" s="21">
        <v>155.52487756990908</v>
      </c>
      <c r="AA7" s="22">
        <v>156487996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-4611</v>
      </c>
      <c r="G8" s="20">
        <v>100</v>
      </c>
      <c r="H8" s="20"/>
      <c r="I8" s="20"/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-4611</v>
      </c>
      <c r="Y8" s="20">
        <v>4711</v>
      </c>
      <c r="Z8" s="21">
        <v>-102.16872695727608</v>
      </c>
      <c r="AA8" s="22">
        <v>-4611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>
        <v>-32591900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-32591900</v>
      </c>
      <c r="Y10" s="20">
        <v>32591900</v>
      </c>
      <c r="Z10" s="21">
        <v>-100</v>
      </c>
      <c r="AA10" s="22">
        <v>-32591900</v>
      </c>
    </row>
    <row r="11" spans="1:27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428264947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246786826</v>
      </c>
      <c r="X11" s="20">
        <v>243100612</v>
      </c>
      <c r="Y11" s="24">
        <v>3686214</v>
      </c>
      <c r="Z11" s="25">
        <v>1.5163326697013828</v>
      </c>
      <c r="AA11" s="26">
        <v>428264947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-3642667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-3642667</v>
      </c>
      <c r="Y12" s="20">
        <v>-1919558</v>
      </c>
      <c r="Z12" s="21">
        <v>52.696499570232469</v>
      </c>
      <c r="AA12" s="22">
        <v>-3642667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3615766842</v>
      </c>
      <c r="D13" s="29">
        <f>SUM(D6:D12)</f>
        <v>0</v>
      </c>
      <c r="E13" s="30">
        <f t="shared" si="0"/>
        <v>2520100747</v>
      </c>
      <c r="F13" s="31">
        <f t="shared" si="0"/>
        <v>2520100747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4204509508</v>
      </c>
      <c r="X13" s="31">
        <f t="shared" si="0"/>
        <v>2005270561</v>
      </c>
      <c r="Y13" s="31">
        <f t="shared" si="0"/>
        <v>2199238947</v>
      </c>
      <c r="Z13" s="32">
        <f>+IF(X13&lt;&gt;0,+(Y13/X13)*100,0)</f>
        <v>109.67292842035594</v>
      </c>
      <c r="AA13" s="33">
        <f>SUM(AA6:AA12)</f>
        <v>2520100747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834974640</v>
      </c>
      <c r="D17" s="18"/>
      <c r="E17" s="19">
        <v>949334954</v>
      </c>
      <c r="F17" s="20">
        <v>949334954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821519291</v>
      </c>
      <c r="X17" s="20">
        <v>850004554</v>
      </c>
      <c r="Y17" s="24">
        <v>-28485263</v>
      </c>
      <c r="Z17" s="25">
        <v>-3.3511894572743666</v>
      </c>
      <c r="AA17" s="26">
        <v>949334954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3422827</v>
      </c>
      <c r="G21" s="20">
        <v>-495383</v>
      </c>
      <c r="H21" s="20">
        <v>29806</v>
      </c>
      <c r="I21" s="20">
        <v>-877</v>
      </c>
      <c r="J21" s="20">
        <v>-466454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-466454</v>
      </c>
      <c r="X21" s="20">
        <v>-498073</v>
      </c>
      <c r="Y21" s="20">
        <v>31619</v>
      </c>
      <c r="Z21" s="21">
        <v>-6.3482662180041878</v>
      </c>
      <c r="AA21" s="22">
        <v>3422827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834510873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952757781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821052837</v>
      </c>
      <c r="X25" s="36">
        <f t="shared" si="1"/>
        <v>849506481</v>
      </c>
      <c r="Y25" s="36">
        <f t="shared" si="1"/>
        <v>-28453644</v>
      </c>
      <c r="Z25" s="37">
        <f>+IF(X25&lt;&gt;0,+(Y25/X25)*100,0)</f>
        <v>-3.3494322452379266</v>
      </c>
      <c r="AA25" s="38">
        <f>SUM(AA15:AA24)</f>
        <v>952757781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4450277715</v>
      </c>
      <c r="D26" s="29">
        <f>+D13+D25</f>
        <v>0</v>
      </c>
      <c r="E26" s="30">
        <f t="shared" si="2"/>
        <v>3472858528</v>
      </c>
      <c r="F26" s="31">
        <f t="shared" si="2"/>
        <v>3472858528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5025562345</v>
      </c>
      <c r="X26" s="31">
        <f t="shared" si="2"/>
        <v>2854777042</v>
      </c>
      <c r="Y26" s="31">
        <f t="shared" si="2"/>
        <v>2170785303</v>
      </c>
      <c r="Z26" s="32">
        <f>+IF(X26&lt;&gt;0,+(Y26/X26)*100,0)</f>
        <v>76.040449781647084</v>
      </c>
      <c r="AA26" s="33">
        <f>+AA13+AA25</f>
        <v>3472858528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-785164</v>
      </c>
      <c r="G31" s="20">
        <v>-383428</v>
      </c>
      <c r="H31" s="20">
        <v>-38330</v>
      </c>
      <c r="I31" s="20">
        <v>-52649</v>
      </c>
      <c r="J31" s="20">
        <v>-474407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-474407</v>
      </c>
      <c r="X31" s="20">
        <v>-785164</v>
      </c>
      <c r="Y31" s="20">
        <v>310757</v>
      </c>
      <c r="Z31" s="21">
        <v>-39.57861032854283</v>
      </c>
      <c r="AA31" s="22">
        <v>-785164</v>
      </c>
    </row>
    <row r="32" spans="1:27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213802260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197210764</v>
      </c>
      <c r="X32" s="20">
        <v>211045060</v>
      </c>
      <c r="Y32" s="20">
        <v>-13834296</v>
      </c>
      <c r="Z32" s="21">
        <v>-6.555138509283279</v>
      </c>
      <c r="AA32" s="22">
        <v>213802260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>
        <v>-13565400</v>
      </c>
      <c r="G33" s="20">
        <v>104065</v>
      </c>
      <c r="H33" s="20">
        <v>5895935</v>
      </c>
      <c r="I33" s="20">
        <v>-336770</v>
      </c>
      <c r="J33" s="20">
        <v>5663230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5663230</v>
      </c>
      <c r="X33" s="20">
        <v>-13565400</v>
      </c>
      <c r="Y33" s="20">
        <v>19228630</v>
      </c>
      <c r="Z33" s="21">
        <v>-141.74760788476567</v>
      </c>
      <c r="AA33" s="22">
        <v>-13565400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450992342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452134389</v>
      </c>
      <c r="X35" s="20">
        <v>205665557</v>
      </c>
      <c r="Y35" s="20">
        <v>246468832</v>
      </c>
      <c r="Z35" s="21">
        <v>119.83962487214133</v>
      </c>
      <c r="AA35" s="22">
        <v>450992342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650444038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654533976</v>
      </c>
      <c r="X37" s="31">
        <f t="shared" si="3"/>
        <v>402360053</v>
      </c>
      <c r="Y37" s="31">
        <f t="shared" si="3"/>
        <v>252173923</v>
      </c>
      <c r="Z37" s="32">
        <f>+IF(X37&lt;&gt;0,+(Y37/X37)*100,0)</f>
        <v>62.673697629719719</v>
      </c>
      <c r="AA37" s="33">
        <f>SUM(AA29:AA36)</f>
        <v>650444038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-280400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-280600</v>
      </c>
      <c r="Y42" s="20">
        <v>280600</v>
      </c>
      <c r="Z42" s="21">
        <v>-100</v>
      </c>
      <c r="AA42" s="22">
        <v>-280400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-280400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-280600</v>
      </c>
      <c r="Y43" s="36">
        <f t="shared" si="4"/>
        <v>280600</v>
      </c>
      <c r="Z43" s="37">
        <f>+IF(X43&lt;&gt;0,+(Y43/X43)*100,0)</f>
        <v>-100</v>
      </c>
      <c r="AA43" s="38">
        <f>SUM(AA39:AA42)</f>
        <v>-280400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650163638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654533976</v>
      </c>
      <c r="X44" s="31">
        <f t="shared" si="5"/>
        <v>402079453</v>
      </c>
      <c r="Y44" s="31">
        <f t="shared" si="5"/>
        <v>252454523</v>
      </c>
      <c r="Z44" s="32">
        <f>+IF(X44&lt;&gt;0,+(Y44/X44)*100,0)</f>
        <v>62.787223051658891</v>
      </c>
      <c r="AA44" s="33">
        <f>+AA37+AA43</f>
        <v>650163638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3807257990</v>
      </c>
      <c r="D45" s="42">
        <f t="shared" si="6"/>
        <v>0</v>
      </c>
      <c r="E45" s="43">
        <f t="shared" si="6"/>
        <v>2822694890</v>
      </c>
      <c r="F45" s="44">
        <f t="shared" si="6"/>
        <v>2822694890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4371028369</v>
      </c>
      <c r="X45" s="44">
        <f t="shared" si="6"/>
        <v>2452697589</v>
      </c>
      <c r="Y45" s="44">
        <f t="shared" si="6"/>
        <v>1918330780</v>
      </c>
      <c r="Z45" s="45">
        <f>+IF(X45&lt;&gt;0,+(Y45/X45)*100,0)</f>
        <v>78.213098451412876</v>
      </c>
      <c r="AA45" s="46">
        <f>+AA26-AA44</f>
        <v>2822694890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493723758</v>
      </c>
      <c r="G47" s="20">
        <v>560591701</v>
      </c>
      <c r="H47" s="20">
        <v>109366249</v>
      </c>
      <c r="I47" s="20">
        <v>3953</v>
      </c>
      <c r="J47" s="20">
        <v>669961903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669961903</v>
      </c>
      <c r="X47" s="20">
        <v>493723758</v>
      </c>
      <c r="Y47" s="20">
        <v>176238145</v>
      </c>
      <c r="Z47" s="47">
        <v>35.695698686632774</v>
      </c>
      <c r="AA47" s="22">
        <v>493723758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493723758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669961903</v>
      </c>
      <c r="X50" s="52">
        <f t="shared" si="7"/>
        <v>493723758</v>
      </c>
      <c r="Y50" s="52">
        <f t="shared" si="7"/>
        <v>176238145</v>
      </c>
      <c r="Z50" s="53">
        <f>+IF(X50&lt;&gt;0,+(Y50/X50)*100,0)</f>
        <v>35.695698686632774</v>
      </c>
      <c r="AA50" s="54">
        <f>SUM(AA47:AA49)</f>
        <v>493723758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-93079242</v>
      </c>
      <c r="D6" s="18"/>
      <c r="E6" s="19">
        <v>216947</v>
      </c>
      <c r="F6" s="20">
        <v>216947</v>
      </c>
      <c r="G6" s="20">
        <v>2073393</v>
      </c>
      <c r="H6" s="20">
        <v>-4509094</v>
      </c>
      <c r="I6" s="20">
        <v>-8881809</v>
      </c>
      <c r="J6" s="20">
        <v>-11317510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-11317510</v>
      </c>
      <c r="X6" s="20">
        <v>54270</v>
      </c>
      <c r="Y6" s="20">
        <v>-11371780</v>
      </c>
      <c r="Z6" s="21">
        <v>-20954.081444628708</v>
      </c>
      <c r="AA6" s="22">
        <v>216947</v>
      </c>
    </row>
    <row r="7" spans="1:27" x14ac:dyDescent="0.25">
      <c r="A7" s="23" t="s">
        <v>35</v>
      </c>
      <c r="B7" s="17" t="s">
        <v>32</v>
      </c>
      <c r="C7" s="18">
        <v>-5494274</v>
      </c>
      <c r="D7" s="18"/>
      <c r="E7" s="19">
        <v>-1805879</v>
      </c>
      <c r="F7" s="20">
        <v>-1805879</v>
      </c>
      <c r="G7" s="20">
        <v>-2237645</v>
      </c>
      <c r="H7" s="20">
        <v>448103</v>
      </c>
      <c r="I7" s="20">
        <v>-250428</v>
      </c>
      <c r="J7" s="20">
        <v>-2039970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-2039970</v>
      </c>
      <c r="X7" s="20">
        <v>-4049331</v>
      </c>
      <c r="Y7" s="20">
        <v>2009361</v>
      </c>
      <c r="Z7" s="21">
        <v>-49.622048679152186</v>
      </c>
      <c r="AA7" s="22">
        <v>-1805879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126229</v>
      </c>
      <c r="J8" s="20">
        <v>126229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126229</v>
      </c>
      <c r="X8" s="20"/>
      <c r="Y8" s="20">
        <v>126229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-10294973</v>
      </c>
      <c r="D10" s="18"/>
      <c r="E10" s="19">
        <v>863350</v>
      </c>
      <c r="F10" s="20">
        <v>863350</v>
      </c>
      <c r="G10" s="20">
        <v>-14537697</v>
      </c>
      <c r="H10" s="20">
        <v>118116</v>
      </c>
      <c r="I10" s="20">
        <v>120542</v>
      </c>
      <c r="J10" s="20">
        <v>-14299039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-14299039</v>
      </c>
      <c r="X10" s="20">
        <v>863350</v>
      </c>
      <c r="Y10" s="20">
        <v>-15162389</v>
      </c>
      <c r="Z10" s="21">
        <v>-1756.2273701279898</v>
      </c>
      <c r="AA10" s="22">
        <v>863350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-108868489</v>
      </c>
      <c r="D13" s="29">
        <f>SUM(D6:D12)</f>
        <v>0</v>
      </c>
      <c r="E13" s="30">
        <f t="shared" si="0"/>
        <v>-725582</v>
      </c>
      <c r="F13" s="31">
        <f t="shared" si="0"/>
        <v>-725582</v>
      </c>
      <c r="G13" s="31">
        <f t="shared" si="0"/>
        <v>-14701949</v>
      </c>
      <c r="H13" s="31">
        <f t="shared" si="0"/>
        <v>-3942875</v>
      </c>
      <c r="I13" s="31">
        <f t="shared" si="0"/>
        <v>-8885466</v>
      </c>
      <c r="J13" s="31">
        <f t="shared" si="0"/>
        <v>-27530290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-27530290</v>
      </c>
      <c r="X13" s="31">
        <f t="shared" si="0"/>
        <v>-3131711</v>
      </c>
      <c r="Y13" s="31">
        <f t="shared" si="0"/>
        <v>-24398579</v>
      </c>
      <c r="Z13" s="32">
        <f>+IF(X13&lt;&gt;0,+(Y13/X13)*100,0)</f>
        <v>779.08143503663018</v>
      </c>
      <c r="AA13" s="33">
        <f>SUM(AA6:AA12)</f>
        <v>-725582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-53139941</v>
      </c>
      <c r="D17" s="18"/>
      <c r="E17" s="19">
        <v>439010</v>
      </c>
      <c r="F17" s="20">
        <v>439010</v>
      </c>
      <c r="G17" s="24">
        <v>-25911187</v>
      </c>
      <c r="H17" s="24">
        <v>-8684515</v>
      </c>
      <c r="I17" s="24">
        <v>-1181854</v>
      </c>
      <c r="J17" s="20">
        <v>-35777556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-35777556</v>
      </c>
      <c r="X17" s="20">
        <v>109755</v>
      </c>
      <c r="Y17" s="24">
        <v>-35887311</v>
      </c>
      <c r="Z17" s="25">
        <v>-32697.654776547766</v>
      </c>
      <c r="AA17" s="26">
        <v>439010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-53139941</v>
      </c>
      <c r="D25" s="29">
        <f t="shared" ref="D25:Y25" si="1">SUM(D15:D24)</f>
        <v>0</v>
      </c>
      <c r="E25" s="35">
        <f t="shared" si="1"/>
        <v>439010</v>
      </c>
      <c r="F25" s="36">
        <f t="shared" si="1"/>
        <v>439010</v>
      </c>
      <c r="G25" s="36">
        <f t="shared" si="1"/>
        <v>-25911187</v>
      </c>
      <c r="H25" s="36">
        <f t="shared" si="1"/>
        <v>-8684515</v>
      </c>
      <c r="I25" s="36">
        <f t="shared" si="1"/>
        <v>-1181854</v>
      </c>
      <c r="J25" s="36">
        <f t="shared" si="1"/>
        <v>-35777556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-35777556</v>
      </c>
      <c r="X25" s="36">
        <f t="shared" si="1"/>
        <v>109755</v>
      </c>
      <c r="Y25" s="36">
        <f t="shared" si="1"/>
        <v>-35887311</v>
      </c>
      <c r="Z25" s="37">
        <f>+IF(X25&lt;&gt;0,+(Y25/X25)*100,0)</f>
        <v>-32697.654776547766</v>
      </c>
      <c r="AA25" s="38">
        <f>SUM(AA15:AA24)</f>
        <v>439010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-162008430</v>
      </c>
      <c r="D26" s="29">
        <f>+D13+D25</f>
        <v>0</v>
      </c>
      <c r="E26" s="30">
        <f t="shared" si="2"/>
        <v>-286572</v>
      </c>
      <c r="F26" s="31">
        <f t="shared" si="2"/>
        <v>-286572</v>
      </c>
      <c r="G26" s="31">
        <f t="shared" si="2"/>
        <v>-40613136</v>
      </c>
      <c r="H26" s="31">
        <f t="shared" si="2"/>
        <v>-12627390</v>
      </c>
      <c r="I26" s="31">
        <f t="shared" si="2"/>
        <v>-10067320</v>
      </c>
      <c r="J26" s="31">
        <f t="shared" si="2"/>
        <v>-63307846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-63307846</v>
      </c>
      <c r="X26" s="31">
        <f t="shared" si="2"/>
        <v>-3021956</v>
      </c>
      <c r="Y26" s="31">
        <f t="shared" si="2"/>
        <v>-60285890</v>
      </c>
      <c r="Z26" s="32">
        <f>+IF(X26&lt;&gt;0,+(Y26/X26)*100,0)</f>
        <v>1994.9294430494685</v>
      </c>
      <c r="AA26" s="33">
        <f>+AA13+AA25</f>
        <v>-286572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-162008430</v>
      </c>
      <c r="D45" s="42">
        <f t="shared" si="6"/>
        <v>0</v>
      </c>
      <c r="E45" s="43">
        <f t="shared" si="6"/>
        <v>-286572</v>
      </c>
      <c r="F45" s="44">
        <f t="shared" si="6"/>
        <v>-286572</v>
      </c>
      <c r="G45" s="44">
        <f t="shared" si="6"/>
        <v>-40613136</v>
      </c>
      <c r="H45" s="44">
        <f t="shared" si="6"/>
        <v>-12627390</v>
      </c>
      <c r="I45" s="44">
        <f t="shared" si="6"/>
        <v>-10067320</v>
      </c>
      <c r="J45" s="44">
        <f t="shared" si="6"/>
        <v>-63307846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-63307846</v>
      </c>
      <c r="X45" s="44">
        <f t="shared" si="6"/>
        <v>-3021956</v>
      </c>
      <c r="Y45" s="44">
        <f t="shared" si="6"/>
        <v>-60285890</v>
      </c>
      <c r="Z45" s="45">
        <f>+IF(X45&lt;&gt;0,+(Y45/X45)*100,0)</f>
        <v>1994.9294430494685</v>
      </c>
      <c r="AA45" s="46">
        <f>+AA26-AA44</f>
        <v>-286572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34399129</v>
      </c>
      <c r="D47" s="18"/>
      <c r="E47" s="19">
        <v>44226219</v>
      </c>
      <c r="F47" s="20">
        <v>44226219</v>
      </c>
      <c r="G47" s="20">
        <v>34399129</v>
      </c>
      <c r="H47" s="20"/>
      <c r="I47" s="20"/>
      <c r="J47" s="20">
        <v>34399129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34399129</v>
      </c>
      <c r="X47" s="20">
        <v>41415834</v>
      </c>
      <c r="Y47" s="20">
        <v>-7016705</v>
      </c>
      <c r="Z47" s="47">
        <v>-16.942083069002063</v>
      </c>
      <c r="AA47" s="22">
        <v>44226219</v>
      </c>
    </row>
    <row r="48" spans="1:27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11285308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11285308</v>
      </c>
      <c r="Y48" s="20">
        <v>-10888687</v>
      </c>
      <c r="Z48" s="47">
        <v>-96.48551018722749</v>
      </c>
      <c r="AA48" s="22">
        <v>11285308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34795750</v>
      </c>
      <c r="D50" s="50">
        <f t="shared" ref="D50:Y50" si="7">SUM(D47:D49)</f>
        <v>0</v>
      </c>
      <c r="E50" s="51">
        <f t="shared" si="7"/>
        <v>55511527</v>
      </c>
      <c r="F50" s="52">
        <f t="shared" si="7"/>
        <v>55511527</v>
      </c>
      <c r="G50" s="52">
        <f t="shared" si="7"/>
        <v>45684437</v>
      </c>
      <c r="H50" s="52">
        <f t="shared" si="7"/>
        <v>-10888687</v>
      </c>
      <c r="I50" s="52">
        <f t="shared" si="7"/>
        <v>0</v>
      </c>
      <c r="J50" s="52">
        <f t="shared" si="7"/>
        <v>34795750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34795750</v>
      </c>
      <c r="X50" s="52">
        <f t="shared" si="7"/>
        <v>52701142</v>
      </c>
      <c r="Y50" s="52">
        <f t="shared" si="7"/>
        <v>-17905392</v>
      </c>
      <c r="Z50" s="53">
        <f>+IF(X50&lt;&gt;0,+(Y50/X50)*100,0)</f>
        <v>-33.975339661520046</v>
      </c>
      <c r="AA50" s="54">
        <f>SUM(AA47:AA49)</f>
        <v>55511527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3426123</v>
      </c>
      <c r="F6" s="20">
        <v>3426123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856533</v>
      </c>
      <c r="Y6" s="20">
        <v>-856533</v>
      </c>
      <c r="Z6" s="21">
        <v>-100</v>
      </c>
      <c r="AA6" s="22">
        <v>3426123</v>
      </c>
    </row>
    <row r="7" spans="1:27" x14ac:dyDescent="0.25">
      <c r="A7" s="23" t="s">
        <v>35</v>
      </c>
      <c r="B7" s="17" t="s">
        <v>32</v>
      </c>
      <c r="C7" s="18">
        <v>18113795</v>
      </c>
      <c r="D7" s="18"/>
      <c r="E7" s="19">
        <v>2923519</v>
      </c>
      <c r="F7" s="20">
        <v>2923519</v>
      </c>
      <c r="G7" s="20">
        <v>386812</v>
      </c>
      <c r="H7" s="20">
        <v>88578</v>
      </c>
      <c r="I7" s="20">
        <v>105511</v>
      </c>
      <c r="J7" s="20">
        <v>580901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580901</v>
      </c>
      <c r="X7" s="20">
        <v>730875</v>
      </c>
      <c r="Y7" s="20">
        <v>-149974</v>
      </c>
      <c r="Z7" s="21">
        <v>-20.519787925431846</v>
      </c>
      <c r="AA7" s="22">
        <v>2923519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2035435</v>
      </c>
      <c r="F11" s="20">
        <v>2035435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508860</v>
      </c>
      <c r="Y11" s="24">
        <v>-508860</v>
      </c>
      <c r="Z11" s="25">
        <v>-100</v>
      </c>
      <c r="AA11" s="26">
        <v>2035435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18113795</v>
      </c>
      <c r="D13" s="29">
        <f>SUM(D6:D12)</f>
        <v>0</v>
      </c>
      <c r="E13" s="30">
        <f t="shared" si="0"/>
        <v>8385077</v>
      </c>
      <c r="F13" s="31">
        <f t="shared" si="0"/>
        <v>8385077</v>
      </c>
      <c r="G13" s="31">
        <f t="shared" si="0"/>
        <v>386812</v>
      </c>
      <c r="H13" s="31">
        <f t="shared" si="0"/>
        <v>88578</v>
      </c>
      <c r="I13" s="31">
        <f t="shared" si="0"/>
        <v>105511</v>
      </c>
      <c r="J13" s="31">
        <f t="shared" si="0"/>
        <v>580901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580901</v>
      </c>
      <c r="X13" s="31">
        <f t="shared" si="0"/>
        <v>2096268</v>
      </c>
      <c r="Y13" s="31">
        <f t="shared" si="0"/>
        <v>-1515367</v>
      </c>
      <c r="Z13" s="32">
        <f>+IF(X13&lt;&gt;0,+(Y13/X13)*100,0)</f>
        <v>-72.288800859432101</v>
      </c>
      <c r="AA13" s="33">
        <f>SUM(AA6:AA12)</f>
        <v>8385077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87431055</v>
      </c>
      <c r="D17" s="18"/>
      <c r="E17" s="19">
        <v>8172283</v>
      </c>
      <c r="F17" s="20">
        <v>8172283</v>
      </c>
      <c r="G17" s="24">
        <v>582570</v>
      </c>
      <c r="H17" s="24">
        <v>2210250</v>
      </c>
      <c r="I17" s="24">
        <v>-397271</v>
      </c>
      <c r="J17" s="20">
        <v>2395549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2395549</v>
      </c>
      <c r="X17" s="20">
        <v>2043075</v>
      </c>
      <c r="Y17" s="24">
        <v>352474</v>
      </c>
      <c r="Z17" s="25">
        <v>17.252132202684678</v>
      </c>
      <c r="AA17" s="26">
        <v>8172283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87431055</v>
      </c>
      <c r="D25" s="29">
        <f t="shared" ref="D25:Y25" si="1">SUM(D15:D24)</f>
        <v>0</v>
      </c>
      <c r="E25" s="35">
        <f t="shared" si="1"/>
        <v>8172283</v>
      </c>
      <c r="F25" s="36">
        <f t="shared" si="1"/>
        <v>8172283</v>
      </c>
      <c r="G25" s="36">
        <f t="shared" si="1"/>
        <v>582570</v>
      </c>
      <c r="H25" s="36">
        <f t="shared" si="1"/>
        <v>2210250</v>
      </c>
      <c r="I25" s="36">
        <f t="shared" si="1"/>
        <v>-397271</v>
      </c>
      <c r="J25" s="36">
        <f t="shared" si="1"/>
        <v>2395549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2395549</v>
      </c>
      <c r="X25" s="36">
        <f t="shared" si="1"/>
        <v>2043075</v>
      </c>
      <c r="Y25" s="36">
        <f t="shared" si="1"/>
        <v>352474</v>
      </c>
      <c r="Z25" s="37">
        <f>+IF(X25&lt;&gt;0,+(Y25/X25)*100,0)</f>
        <v>17.252132202684678</v>
      </c>
      <c r="AA25" s="38">
        <f>SUM(AA15:AA24)</f>
        <v>8172283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105544850</v>
      </c>
      <c r="D26" s="29">
        <f>+D13+D25</f>
        <v>0</v>
      </c>
      <c r="E26" s="30">
        <f t="shared" si="2"/>
        <v>16557360</v>
      </c>
      <c r="F26" s="31">
        <f t="shared" si="2"/>
        <v>16557360</v>
      </c>
      <c r="G26" s="31">
        <f t="shared" si="2"/>
        <v>969382</v>
      </c>
      <c r="H26" s="31">
        <f t="shared" si="2"/>
        <v>2298828</v>
      </c>
      <c r="I26" s="31">
        <f t="shared" si="2"/>
        <v>-291760</v>
      </c>
      <c r="J26" s="31">
        <f t="shared" si="2"/>
        <v>2976450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2976450</v>
      </c>
      <c r="X26" s="31">
        <f t="shared" si="2"/>
        <v>4139343</v>
      </c>
      <c r="Y26" s="31">
        <f t="shared" si="2"/>
        <v>-1162893</v>
      </c>
      <c r="Z26" s="32">
        <f>+IF(X26&lt;&gt;0,+(Y26/X26)*100,0)</f>
        <v>-28.093661240443229</v>
      </c>
      <c r="AA26" s="33">
        <f>+AA13+AA25</f>
        <v>16557360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-443359</v>
      </c>
      <c r="F32" s="20">
        <v>-443359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-110841</v>
      </c>
      <c r="Y32" s="20">
        <v>110841</v>
      </c>
      <c r="Z32" s="21">
        <v>-100</v>
      </c>
      <c r="AA32" s="22">
        <v>-443359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5519128</v>
      </c>
      <c r="F35" s="20">
        <v>5519128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1379781</v>
      </c>
      <c r="Y35" s="20">
        <v>-1379781</v>
      </c>
      <c r="Z35" s="21">
        <v>-100</v>
      </c>
      <c r="AA35" s="22">
        <v>5519128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5075769</v>
      </c>
      <c r="F37" s="31">
        <f t="shared" si="3"/>
        <v>5075769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1268940</v>
      </c>
      <c r="Y37" s="31">
        <f t="shared" si="3"/>
        <v>-1268940</v>
      </c>
      <c r="Z37" s="32">
        <f>+IF(X37&lt;&gt;0,+(Y37/X37)*100,0)</f>
        <v>-100</v>
      </c>
      <c r="AA37" s="33">
        <f>SUM(AA29:AA36)</f>
        <v>5075769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5075769</v>
      </c>
      <c r="F44" s="31">
        <f t="shared" si="5"/>
        <v>5075769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1268940</v>
      </c>
      <c r="Y44" s="31">
        <f t="shared" si="5"/>
        <v>-1268940</v>
      </c>
      <c r="Z44" s="32">
        <f>+IF(X44&lt;&gt;0,+(Y44/X44)*100,0)</f>
        <v>-100</v>
      </c>
      <c r="AA44" s="33">
        <f>+AA37+AA43</f>
        <v>5075769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105544850</v>
      </c>
      <c r="D45" s="42">
        <f t="shared" si="6"/>
        <v>0</v>
      </c>
      <c r="E45" s="43">
        <f t="shared" si="6"/>
        <v>11481591</v>
      </c>
      <c r="F45" s="44">
        <f t="shared" si="6"/>
        <v>11481591</v>
      </c>
      <c r="G45" s="44">
        <f t="shared" si="6"/>
        <v>969382</v>
      </c>
      <c r="H45" s="44">
        <f t="shared" si="6"/>
        <v>2298828</v>
      </c>
      <c r="I45" s="44">
        <f t="shared" si="6"/>
        <v>-291760</v>
      </c>
      <c r="J45" s="44">
        <f t="shared" si="6"/>
        <v>2976450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2976450</v>
      </c>
      <c r="X45" s="44">
        <f t="shared" si="6"/>
        <v>2870403</v>
      </c>
      <c r="Y45" s="44">
        <f t="shared" si="6"/>
        <v>106047</v>
      </c>
      <c r="Z45" s="45">
        <f>+IF(X45&lt;&gt;0,+(Y45/X45)*100,0)</f>
        <v>3.6944986470540897</v>
      </c>
      <c r="AA45" s="46">
        <f>+AA26-AA44</f>
        <v>11481591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2850249</v>
      </c>
      <c r="D6" s="18"/>
      <c r="E6" s="19">
        <v>-11232032</v>
      </c>
      <c r="F6" s="20">
        <v>-11232032</v>
      </c>
      <c r="G6" s="20">
        <v>5119726</v>
      </c>
      <c r="H6" s="20">
        <v>-464786</v>
      </c>
      <c r="I6" s="20">
        <v>799510</v>
      </c>
      <c r="J6" s="20">
        <v>5454450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5454450</v>
      </c>
      <c r="X6" s="20">
        <v>-2808015</v>
      </c>
      <c r="Y6" s="20">
        <v>8262465</v>
      </c>
      <c r="Z6" s="21">
        <v>-294.24575723420281</v>
      </c>
      <c r="AA6" s="22">
        <v>-11232032</v>
      </c>
    </row>
    <row r="7" spans="1:27" x14ac:dyDescent="0.25">
      <c r="A7" s="23" t="s">
        <v>35</v>
      </c>
      <c r="B7" s="17" t="s">
        <v>32</v>
      </c>
      <c r="C7" s="18">
        <v>23284750</v>
      </c>
      <c r="D7" s="18"/>
      <c r="E7" s="19">
        <v>-4362035</v>
      </c>
      <c r="F7" s="20">
        <v>-4362035</v>
      </c>
      <c r="G7" s="20">
        <v>461842</v>
      </c>
      <c r="H7" s="20">
        <v>424355</v>
      </c>
      <c r="I7" s="20">
        <v>444106</v>
      </c>
      <c r="J7" s="20">
        <v>1330303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1330303</v>
      </c>
      <c r="X7" s="20">
        <v>-1090506</v>
      </c>
      <c r="Y7" s="20">
        <v>2420809</v>
      </c>
      <c r="Z7" s="21">
        <v>-221.98951679312171</v>
      </c>
      <c r="AA7" s="22">
        <v>-4362035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5373652</v>
      </c>
      <c r="F11" s="20">
        <v>5373652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1343412</v>
      </c>
      <c r="Y11" s="24">
        <v>-1343412</v>
      </c>
      <c r="Z11" s="25">
        <v>-100</v>
      </c>
      <c r="AA11" s="26">
        <v>5373652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26134999</v>
      </c>
      <c r="D13" s="29">
        <f>SUM(D6:D12)</f>
        <v>0</v>
      </c>
      <c r="E13" s="30">
        <f t="shared" si="0"/>
        <v>-10370415</v>
      </c>
      <c r="F13" s="31">
        <f t="shared" si="0"/>
        <v>-10370415</v>
      </c>
      <c r="G13" s="31">
        <f t="shared" si="0"/>
        <v>5581568</v>
      </c>
      <c r="H13" s="31">
        <f t="shared" si="0"/>
        <v>-40431</v>
      </c>
      <c r="I13" s="31">
        <f t="shared" si="0"/>
        <v>1243616</v>
      </c>
      <c r="J13" s="31">
        <f t="shared" si="0"/>
        <v>6784753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6784753</v>
      </c>
      <c r="X13" s="31">
        <f t="shared" si="0"/>
        <v>-2592609</v>
      </c>
      <c r="Y13" s="31">
        <f t="shared" si="0"/>
        <v>9377362</v>
      </c>
      <c r="Z13" s="32">
        <f>+IF(X13&lt;&gt;0,+(Y13/X13)*100,0)</f>
        <v>-361.69595955271313</v>
      </c>
      <c r="AA13" s="33">
        <f>SUM(AA6:AA12)</f>
        <v>-10370415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1233709</v>
      </c>
      <c r="D17" s="18"/>
      <c r="E17" s="19">
        <v>12087153</v>
      </c>
      <c r="F17" s="20">
        <v>12087153</v>
      </c>
      <c r="G17" s="24"/>
      <c r="H17" s="24">
        <v>1586170</v>
      </c>
      <c r="I17" s="24"/>
      <c r="J17" s="20">
        <v>1586170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1586170</v>
      </c>
      <c r="X17" s="20">
        <v>3021789</v>
      </c>
      <c r="Y17" s="24">
        <v>-1435619</v>
      </c>
      <c r="Z17" s="25">
        <v>-47.508909457278456</v>
      </c>
      <c r="AA17" s="26">
        <v>12087153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1233709</v>
      </c>
      <c r="D25" s="29">
        <f t="shared" ref="D25:Y25" si="1">SUM(D15:D24)</f>
        <v>0</v>
      </c>
      <c r="E25" s="35">
        <f t="shared" si="1"/>
        <v>12087153</v>
      </c>
      <c r="F25" s="36">
        <f t="shared" si="1"/>
        <v>12087153</v>
      </c>
      <c r="G25" s="36">
        <f t="shared" si="1"/>
        <v>0</v>
      </c>
      <c r="H25" s="36">
        <f t="shared" si="1"/>
        <v>1586170</v>
      </c>
      <c r="I25" s="36">
        <f t="shared" si="1"/>
        <v>0</v>
      </c>
      <c r="J25" s="36">
        <f t="shared" si="1"/>
        <v>1586170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1586170</v>
      </c>
      <c r="X25" s="36">
        <f t="shared" si="1"/>
        <v>3021789</v>
      </c>
      <c r="Y25" s="36">
        <f t="shared" si="1"/>
        <v>-1435619</v>
      </c>
      <c r="Z25" s="37">
        <f>+IF(X25&lt;&gt;0,+(Y25/X25)*100,0)</f>
        <v>-47.508909457278456</v>
      </c>
      <c r="AA25" s="38">
        <f>SUM(AA15:AA24)</f>
        <v>12087153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27368708</v>
      </c>
      <c r="D26" s="29">
        <f>+D13+D25</f>
        <v>0</v>
      </c>
      <c r="E26" s="30">
        <f t="shared" si="2"/>
        <v>1716738</v>
      </c>
      <c r="F26" s="31">
        <f t="shared" si="2"/>
        <v>1716738</v>
      </c>
      <c r="G26" s="31">
        <f t="shared" si="2"/>
        <v>5581568</v>
      </c>
      <c r="H26" s="31">
        <f t="shared" si="2"/>
        <v>1545739</v>
      </c>
      <c r="I26" s="31">
        <f t="shared" si="2"/>
        <v>1243616</v>
      </c>
      <c r="J26" s="31">
        <f t="shared" si="2"/>
        <v>8370923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8370923</v>
      </c>
      <c r="X26" s="31">
        <f t="shared" si="2"/>
        <v>429180</v>
      </c>
      <c r="Y26" s="31">
        <f t="shared" si="2"/>
        <v>7941743</v>
      </c>
      <c r="Z26" s="32">
        <f>+IF(X26&lt;&gt;0,+(Y26/X26)*100,0)</f>
        <v>1850.4457337247775</v>
      </c>
      <c r="AA26" s="33">
        <f>+AA13+AA25</f>
        <v>1716738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-1824096</v>
      </c>
      <c r="I32" s="20"/>
      <c r="J32" s="20">
        <v>-1824096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-1824096</v>
      </c>
      <c r="X32" s="20"/>
      <c r="Y32" s="20">
        <v>-1824096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425</v>
      </c>
      <c r="D33" s="18"/>
      <c r="E33" s="19"/>
      <c r="F33" s="20"/>
      <c r="G33" s="20">
        <v>4500000</v>
      </c>
      <c r="H33" s="20">
        <v>-1824096</v>
      </c>
      <c r="I33" s="20"/>
      <c r="J33" s="20">
        <v>2675904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2675904</v>
      </c>
      <c r="X33" s="20"/>
      <c r="Y33" s="20">
        <v>2675904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2339052</v>
      </c>
      <c r="F35" s="20">
        <v>2339052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584766</v>
      </c>
      <c r="Y35" s="20">
        <v>-584766</v>
      </c>
      <c r="Z35" s="21">
        <v>-100</v>
      </c>
      <c r="AA35" s="22">
        <v>2339052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425</v>
      </c>
      <c r="D37" s="29">
        <f t="shared" ref="D37:Y37" si="3">SUM(D29:D36)</f>
        <v>0</v>
      </c>
      <c r="E37" s="30">
        <f t="shared" si="3"/>
        <v>2339052</v>
      </c>
      <c r="F37" s="31">
        <f t="shared" si="3"/>
        <v>2339052</v>
      </c>
      <c r="G37" s="31">
        <f t="shared" si="3"/>
        <v>4500000</v>
      </c>
      <c r="H37" s="31">
        <f t="shared" si="3"/>
        <v>-3648192</v>
      </c>
      <c r="I37" s="31">
        <f t="shared" si="3"/>
        <v>0</v>
      </c>
      <c r="J37" s="31">
        <f t="shared" si="3"/>
        <v>851808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851808</v>
      </c>
      <c r="X37" s="31">
        <f t="shared" si="3"/>
        <v>584766</v>
      </c>
      <c r="Y37" s="31">
        <f t="shared" si="3"/>
        <v>267042</v>
      </c>
      <c r="Z37" s="32">
        <f>+IF(X37&lt;&gt;0,+(Y37/X37)*100,0)</f>
        <v>45.666471716891891</v>
      </c>
      <c r="AA37" s="33">
        <f>SUM(AA29:AA36)</f>
        <v>2339052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425</v>
      </c>
      <c r="D44" s="29">
        <f>+D37+D43</f>
        <v>0</v>
      </c>
      <c r="E44" s="30">
        <f t="shared" si="5"/>
        <v>2339052</v>
      </c>
      <c r="F44" s="31">
        <f t="shared" si="5"/>
        <v>2339052</v>
      </c>
      <c r="G44" s="31">
        <f t="shared" si="5"/>
        <v>4500000</v>
      </c>
      <c r="H44" s="31">
        <f t="shared" si="5"/>
        <v>-3648192</v>
      </c>
      <c r="I44" s="31">
        <f t="shared" si="5"/>
        <v>0</v>
      </c>
      <c r="J44" s="31">
        <f t="shared" si="5"/>
        <v>851808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851808</v>
      </c>
      <c r="X44" s="31">
        <f t="shared" si="5"/>
        <v>584766</v>
      </c>
      <c r="Y44" s="31">
        <f t="shared" si="5"/>
        <v>267042</v>
      </c>
      <c r="Z44" s="32">
        <f>+IF(X44&lt;&gt;0,+(Y44/X44)*100,0)</f>
        <v>45.666471716891891</v>
      </c>
      <c r="AA44" s="33">
        <f>+AA37+AA43</f>
        <v>2339052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27368283</v>
      </c>
      <c r="D45" s="42">
        <f t="shared" si="6"/>
        <v>0</v>
      </c>
      <c r="E45" s="43">
        <f t="shared" si="6"/>
        <v>-622314</v>
      </c>
      <c r="F45" s="44">
        <f t="shared" si="6"/>
        <v>-622314</v>
      </c>
      <c r="G45" s="44">
        <f t="shared" si="6"/>
        <v>1081568</v>
      </c>
      <c r="H45" s="44">
        <f t="shared" si="6"/>
        <v>5193931</v>
      </c>
      <c r="I45" s="44">
        <f t="shared" si="6"/>
        <v>1243616</v>
      </c>
      <c r="J45" s="44">
        <f t="shared" si="6"/>
        <v>7519115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7519115</v>
      </c>
      <c r="X45" s="44">
        <f t="shared" si="6"/>
        <v>-155586</v>
      </c>
      <c r="Y45" s="44">
        <f t="shared" si="6"/>
        <v>7674701</v>
      </c>
      <c r="Z45" s="45">
        <f>+IF(X45&lt;&gt;0,+(Y45/X45)*100,0)</f>
        <v>-4932.7709434010767</v>
      </c>
      <c r="AA45" s="46">
        <f>+AA26-AA44</f>
        <v>-622314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904740</v>
      </c>
      <c r="F6" s="20">
        <v>904740</v>
      </c>
      <c r="G6" s="20">
        <v>5552784</v>
      </c>
      <c r="H6" s="20">
        <v>55552784</v>
      </c>
      <c r="I6" s="20"/>
      <c r="J6" s="20">
        <v>61105568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61105568</v>
      </c>
      <c r="X6" s="20">
        <v>226182</v>
      </c>
      <c r="Y6" s="20">
        <v>60879386</v>
      </c>
      <c r="Z6" s="21">
        <v>26916.105614063013</v>
      </c>
      <c r="AA6" s="22">
        <v>904740</v>
      </c>
    </row>
    <row r="7" spans="1:27" x14ac:dyDescent="0.25">
      <c r="A7" s="23" t="s">
        <v>35</v>
      </c>
      <c r="B7" s="17" t="s">
        <v>32</v>
      </c>
      <c r="C7" s="18">
        <v>125667936</v>
      </c>
      <c r="D7" s="18"/>
      <c r="E7" s="19">
        <v>5298216</v>
      </c>
      <c r="F7" s="20">
        <v>5298216</v>
      </c>
      <c r="G7" s="20">
        <v>45509395</v>
      </c>
      <c r="H7" s="20">
        <v>17162997</v>
      </c>
      <c r="I7" s="20">
        <v>7884850</v>
      </c>
      <c r="J7" s="20">
        <v>70557242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70557242</v>
      </c>
      <c r="X7" s="20">
        <v>1324554</v>
      </c>
      <c r="Y7" s="20">
        <v>69232688</v>
      </c>
      <c r="Z7" s="21">
        <v>5226.8679117650163</v>
      </c>
      <c r="AA7" s="22">
        <v>5298216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8049254</v>
      </c>
      <c r="F11" s="20">
        <v>8049254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2012313</v>
      </c>
      <c r="Y11" s="24">
        <v>-2012313</v>
      </c>
      <c r="Z11" s="25">
        <v>-100</v>
      </c>
      <c r="AA11" s="26">
        <v>8049254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125667936</v>
      </c>
      <c r="D13" s="29">
        <f>SUM(D6:D12)</f>
        <v>0</v>
      </c>
      <c r="E13" s="30">
        <f t="shared" si="0"/>
        <v>14252210</v>
      </c>
      <c r="F13" s="31">
        <f t="shared" si="0"/>
        <v>14252210</v>
      </c>
      <c r="G13" s="31">
        <f t="shared" si="0"/>
        <v>51062179</v>
      </c>
      <c r="H13" s="31">
        <f t="shared" si="0"/>
        <v>72715781</v>
      </c>
      <c r="I13" s="31">
        <f t="shared" si="0"/>
        <v>7884850</v>
      </c>
      <c r="J13" s="31">
        <f t="shared" si="0"/>
        <v>131662810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131662810</v>
      </c>
      <c r="X13" s="31">
        <f t="shared" si="0"/>
        <v>3563049</v>
      </c>
      <c r="Y13" s="31">
        <f t="shared" si="0"/>
        <v>128099761</v>
      </c>
      <c r="Z13" s="32">
        <f>+IF(X13&lt;&gt;0,+(Y13/X13)*100,0)</f>
        <v>3595.2287212440806</v>
      </c>
      <c r="AA13" s="33">
        <f>SUM(AA6:AA12)</f>
        <v>14252210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25082238</v>
      </c>
      <c r="D17" s="18"/>
      <c r="E17" s="19">
        <v>5659836</v>
      </c>
      <c r="F17" s="20">
        <v>5659836</v>
      </c>
      <c r="G17" s="24">
        <v>8653655</v>
      </c>
      <c r="H17" s="24">
        <v>8492286</v>
      </c>
      <c r="I17" s="24">
        <v>-32286</v>
      </c>
      <c r="J17" s="20">
        <v>17113655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17113655</v>
      </c>
      <c r="X17" s="20">
        <v>1414959</v>
      </c>
      <c r="Y17" s="24">
        <v>15698696</v>
      </c>
      <c r="Z17" s="25">
        <v>1109.480628060601</v>
      </c>
      <c r="AA17" s="26">
        <v>5659836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25082238</v>
      </c>
      <c r="D25" s="29">
        <f t="shared" ref="D25:Y25" si="1">SUM(D15:D24)</f>
        <v>0</v>
      </c>
      <c r="E25" s="35">
        <f t="shared" si="1"/>
        <v>5659836</v>
      </c>
      <c r="F25" s="36">
        <f t="shared" si="1"/>
        <v>5659836</v>
      </c>
      <c r="G25" s="36">
        <f t="shared" si="1"/>
        <v>8653655</v>
      </c>
      <c r="H25" s="36">
        <f t="shared" si="1"/>
        <v>8492286</v>
      </c>
      <c r="I25" s="36">
        <f t="shared" si="1"/>
        <v>-32286</v>
      </c>
      <c r="J25" s="36">
        <f t="shared" si="1"/>
        <v>17113655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17113655</v>
      </c>
      <c r="X25" s="36">
        <f t="shared" si="1"/>
        <v>1414959</v>
      </c>
      <c r="Y25" s="36">
        <f t="shared" si="1"/>
        <v>15698696</v>
      </c>
      <c r="Z25" s="37">
        <f>+IF(X25&lt;&gt;0,+(Y25/X25)*100,0)</f>
        <v>1109.480628060601</v>
      </c>
      <c r="AA25" s="38">
        <f>SUM(AA15:AA24)</f>
        <v>5659836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150750174</v>
      </c>
      <c r="D26" s="29">
        <f>+D13+D25</f>
        <v>0</v>
      </c>
      <c r="E26" s="30">
        <f t="shared" si="2"/>
        <v>19912046</v>
      </c>
      <c r="F26" s="31">
        <f t="shared" si="2"/>
        <v>19912046</v>
      </c>
      <c r="G26" s="31">
        <f t="shared" si="2"/>
        <v>59715834</v>
      </c>
      <c r="H26" s="31">
        <f t="shared" si="2"/>
        <v>81208067</v>
      </c>
      <c r="I26" s="31">
        <f t="shared" si="2"/>
        <v>7852564</v>
      </c>
      <c r="J26" s="31">
        <f t="shared" si="2"/>
        <v>148776465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148776465</v>
      </c>
      <c r="X26" s="31">
        <f t="shared" si="2"/>
        <v>4978008</v>
      </c>
      <c r="Y26" s="31">
        <f t="shared" si="2"/>
        <v>143798457</v>
      </c>
      <c r="Z26" s="32">
        <f>+IF(X26&lt;&gt;0,+(Y26/X26)*100,0)</f>
        <v>2888.6746867421666</v>
      </c>
      <c r="AA26" s="33">
        <f>+AA13+AA25</f>
        <v>19912046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>
        <v>7046823</v>
      </c>
      <c r="H30" s="20">
        <v>4762063</v>
      </c>
      <c r="I30" s="20"/>
      <c r="J30" s="20">
        <v>11808886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11808886</v>
      </c>
      <c r="X30" s="20"/>
      <c r="Y30" s="20">
        <v>11808886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216464</v>
      </c>
      <c r="H31" s="20">
        <v>216464</v>
      </c>
      <c r="I31" s="20"/>
      <c r="J31" s="20">
        <v>432928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432928</v>
      </c>
      <c r="X31" s="20"/>
      <c r="Y31" s="20">
        <v>432928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7384000</v>
      </c>
      <c r="F32" s="20">
        <v>7384000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1845999</v>
      </c>
      <c r="Y32" s="20">
        <v>-1845999</v>
      </c>
      <c r="Z32" s="21">
        <v>-100</v>
      </c>
      <c r="AA32" s="22">
        <v>7384000</v>
      </c>
    </row>
    <row r="33" spans="1:27" x14ac:dyDescent="0.25">
      <c r="A33" s="23" t="s">
        <v>60</v>
      </c>
      <c r="B33" s="17" t="s">
        <v>32</v>
      </c>
      <c r="C33" s="18">
        <v>-1815022</v>
      </c>
      <c r="D33" s="18"/>
      <c r="E33" s="19">
        <v>-7384000</v>
      </c>
      <c r="F33" s="20">
        <v>-7384000</v>
      </c>
      <c r="G33" s="20"/>
      <c r="H33" s="20">
        <v>990000</v>
      </c>
      <c r="I33" s="20">
        <v>-2667469</v>
      </c>
      <c r="J33" s="20">
        <v>-1677469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-1677469</v>
      </c>
      <c r="X33" s="20">
        <v>-1845999</v>
      </c>
      <c r="Y33" s="20">
        <v>168530</v>
      </c>
      <c r="Z33" s="21">
        <v>-9.1294740679707846</v>
      </c>
      <c r="AA33" s="22">
        <v>-7384000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7906253</v>
      </c>
      <c r="F35" s="20">
        <v>7906253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1976565</v>
      </c>
      <c r="Y35" s="20">
        <v>-1976565</v>
      </c>
      <c r="Z35" s="21">
        <v>-100</v>
      </c>
      <c r="AA35" s="22">
        <v>7906253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-789547</v>
      </c>
      <c r="D37" s="29">
        <f t="shared" ref="D37:Y37" si="3">SUM(D29:D36)</f>
        <v>0</v>
      </c>
      <c r="E37" s="30">
        <f t="shared" si="3"/>
        <v>7906253</v>
      </c>
      <c r="F37" s="31">
        <f t="shared" si="3"/>
        <v>7906253</v>
      </c>
      <c r="G37" s="31">
        <f t="shared" si="3"/>
        <v>7263287</v>
      </c>
      <c r="H37" s="31">
        <f t="shared" si="3"/>
        <v>5968527</v>
      </c>
      <c r="I37" s="31">
        <f t="shared" si="3"/>
        <v>-2667469</v>
      </c>
      <c r="J37" s="31">
        <f t="shared" si="3"/>
        <v>10564345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10564345</v>
      </c>
      <c r="X37" s="31">
        <f t="shared" si="3"/>
        <v>1976565</v>
      </c>
      <c r="Y37" s="31">
        <f t="shared" si="3"/>
        <v>8587780</v>
      </c>
      <c r="Z37" s="32">
        <f>+IF(X37&lt;&gt;0,+(Y37/X37)*100,0)</f>
        <v>434.48001963001468</v>
      </c>
      <c r="AA37" s="33">
        <f>SUM(AA29:AA36)</f>
        <v>7906253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-789547</v>
      </c>
      <c r="D44" s="29">
        <f>+D37+D43</f>
        <v>0</v>
      </c>
      <c r="E44" s="30">
        <f t="shared" si="5"/>
        <v>7906253</v>
      </c>
      <c r="F44" s="31">
        <f t="shared" si="5"/>
        <v>7906253</v>
      </c>
      <c r="G44" s="31">
        <f t="shared" si="5"/>
        <v>7263287</v>
      </c>
      <c r="H44" s="31">
        <f t="shared" si="5"/>
        <v>5968527</v>
      </c>
      <c r="I44" s="31">
        <f t="shared" si="5"/>
        <v>-2667469</v>
      </c>
      <c r="J44" s="31">
        <f t="shared" si="5"/>
        <v>10564345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10564345</v>
      </c>
      <c r="X44" s="31">
        <f t="shared" si="5"/>
        <v>1976565</v>
      </c>
      <c r="Y44" s="31">
        <f t="shared" si="5"/>
        <v>8587780</v>
      </c>
      <c r="Z44" s="32">
        <f>+IF(X44&lt;&gt;0,+(Y44/X44)*100,0)</f>
        <v>434.48001963001468</v>
      </c>
      <c r="AA44" s="33">
        <f>+AA37+AA43</f>
        <v>7906253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151539721</v>
      </c>
      <c r="D45" s="42">
        <f t="shared" si="6"/>
        <v>0</v>
      </c>
      <c r="E45" s="43">
        <f t="shared" si="6"/>
        <v>12005793</v>
      </c>
      <c r="F45" s="44">
        <f t="shared" si="6"/>
        <v>12005793</v>
      </c>
      <c r="G45" s="44">
        <f t="shared" si="6"/>
        <v>52452547</v>
      </c>
      <c r="H45" s="44">
        <f t="shared" si="6"/>
        <v>75239540</v>
      </c>
      <c r="I45" s="44">
        <f t="shared" si="6"/>
        <v>10520033</v>
      </c>
      <c r="J45" s="44">
        <f t="shared" si="6"/>
        <v>138212120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138212120</v>
      </c>
      <c r="X45" s="44">
        <f t="shared" si="6"/>
        <v>3001443</v>
      </c>
      <c r="Y45" s="44">
        <f t="shared" si="6"/>
        <v>135210677</v>
      </c>
      <c r="Z45" s="45">
        <f>+IF(X45&lt;&gt;0,+(Y45/X45)*100,0)</f>
        <v>4504.8557310600263</v>
      </c>
      <c r="AA45" s="46">
        <f>+AA26-AA44</f>
        <v>12005793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6114177</v>
      </c>
      <c r="F47" s="20">
        <v>6114177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1528542</v>
      </c>
      <c r="Y47" s="20">
        <v>-1528542</v>
      </c>
      <c r="Z47" s="47">
        <v>-100</v>
      </c>
      <c r="AA47" s="22">
        <v>6114177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6114177</v>
      </c>
      <c r="F50" s="52">
        <f t="shared" si="7"/>
        <v>6114177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1528542</v>
      </c>
      <c r="Y50" s="52">
        <f t="shared" si="7"/>
        <v>-1528542</v>
      </c>
      <c r="Z50" s="53">
        <f>+IF(X50&lt;&gt;0,+(Y50/X50)*100,0)</f>
        <v>-100</v>
      </c>
      <c r="AA50" s="54">
        <f>SUM(AA47:AA49)</f>
        <v>6114177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760010540</v>
      </c>
      <c r="D6" s="18"/>
      <c r="E6" s="19">
        <v>-1178373202</v>
      </c>
      <c r="F6" s="20">
        <v>-1178373202</v>
      </c>
      <c r="G6" s="20">
        <v>862238546</v>
      </c>
      <c r="H6" s="20">
        <v>-58052652</v>
      </c>
      <c r="I6" s="20">
        <v>-74536291</v>
      </c>
      <c r="J6" s="20">
        <v>729649603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729649603</v>
      </c>
      <c r="X6" s="20">
        <v>-1358190232</v>
      </c>
      <c r="Y6" s="20">
        <v>2087839835</v>
      </c>
      <c r="Z6" s="21">
        <v>-153.72219485966676</v>
      </c>
      <c r="AA6" s="22">
        <v>-1178373202</v>
      </c>
    </row>
    <row r="7" spans="1:27" x14ac:dyDescent="0.25">
      <c r="A7" s="23" t="s">
        <v>35</v>
      </c>
      <c r="B7" s="17" t="s">
        <v>32</v>
      </c>
      <c r="C7" s="18">
        <v>113843243</v>
      </c>
      <c r="D7" s="18"/>
      <c r="E7" s="19">
        <v>1241517543</v>
      </c>
      <c r="F7" s="20">
        <v>1241517543</v>
      </c>
      <c r="G7" s="20">
        <v>4971502</v>
      </c>
      <c r="H7" s="20">
        <v>7083570</v>
      </c>
      <c r="I7" s="20">
        <v>18140137</v>
      </c>
      <c r="J7" s="20">
        <v>30195209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30195209</v>
      </c>
      <c r="X7" s="20">
        <v>452193837</v>
      </c>
      <c r="Y7" s="20">
        <v>-421998628</v>
      </c>
      <c r="Z7" s="21">
        <v>-93.322507621880746</v>
      </c>
      <c r="AA7" s="22">
        <v>1241517543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530004</v>
      </c>
      <c r="F8" s="20">
        <v>530004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132501</v>
      </c>
      <c r="Y8" s="20">
        <v>-132501</v>
      </c>
      <c r="Z8" s="21">
        <v>-100</v>
      </c>
      <c r="AA8" s="22">
        <v>530004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-84771974</v>
      </c>
      <c r="D10" s="18"/>
      <c r="E10" s="19">
        <v>-15610512</v>
      </c>
      <c r="F10" s="20">
        <v>-15610512</v>
      </c>
      <c r="G10" s="20">
        <v>-86529365</v>
      </c>
      <c r="H10" s="20">
        <v>-1377431</v>
      </c>
      <c r="I10" s="20">
        <v>-1300695</v>
      </c>
      <c r="J10" s="20">
        <v>-89207491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-89207491</v>
      </c>
      <c r="X10" s="20">
        <v>-3902628</v>
      </c>
      <c r="Y10" s="20">
        <v>-85304863</v>
      </c>
      <c r="Z10" s="21">
        <v>2185.8312654959682</v>
      </c>
      <c r="AA10" s="22">
        <v>-15610512</v>
      </c>
    </row>
    <row r="11" spans="1:27" x14ac:dyDescent="0.25">
      <c r="A11" s="23" t="s">
        <v>39</v>
      </c>
      <c r="B11" s="17" t="s">
        <v>32</v>
      </c>
      <c r="C11" s="18">
        <v>2593119</v>
      </c>
      <c r="D11" s="18"/>
      <c r="E11" s="19">
        <v>203702958</v>
      </c>
      <c r="F11" s="20">
        <v>203702958</v>
      </c>
      <c r="G11" s="24">
        <v>2899855</v>
      </c>
      <c r="H11" s="24">
        <v>22208367</v>
      </c>
      <c r="I11" s="24">
        <v>2564391</v>
      </c>
      <c r="J11" s="20">
        <v>27672613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27672613</v>
      </c>
      <c r="X11" s="20">
        <v>203702958</v>
      </c>
      <c r="Y11" s="24">
        <v>-176030345</v>
      </c>
      <c r="Z11" s="25">
        <v>-86.415212978890565</v>
      </c>
      <c r="AA11" s="26">
        <v>203702958</v>
      </c>
    </row>
    <row r="12" spans="1:27" x14ac:dyDescent="0.25">
      <c r="A12" s="23" t="s">
        <v>40</v>
      </c>
      <c r="B12" s="17" t="s">
        <v>32</v>
      </c>
      <c r="C12" s="18">
        <v>-5465753</v>
      </c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786209175</v>
      </c>
      <c r="D13" s="29">
        <f>SUM(D6:D12)</f>
        <v>0</v>
      </c>
      <c r="E13" s="30">
        <f t="shared" si="0"/>
        <v>251766791</v>
      </c>
      <c r="F13" s="31">
        <f t="shared" si="0"/>
        <v>251766791</v>
      </c>
      <c r="G13" s="31">
        <f t="shared" si="0"/>
        <v>778114784</v>
      </c>
      <c r="H13" s="31">
        <f t="shared" si="0"/>
        <v>-30138146</v>
      </c>
      <c r="I13" s="31">
        <f t="shared" si="0"/>
        <v>-55132458</v>
      </c>
      <c r="J13" s="31">
        <f t="shared" si="0"/>
        <v>692844180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692844180</v>
      </c>
      <c r="X13" s="31">
        <f t="shared" si="0"/>
        <v>-706063564</v>
      </c>
      <c r="Y13" s="31">
        <f t="shared" si="0"/>
        <v>1398907744</v>
      </c>
      <c r="Z13" s="32">
        <f>+IF(X13&lt;&gt;0,+(Y13/X13)*100,0)</f>
        <v>-198.12773457320054</v>
      </c>
      <c r="AA13" s="33">
        <f>SUM(AA6:AA12)</f>
        <v>251766791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762447450</v>
      </c>
      <c r="D17" s="18"/>
      <c r="E17" s="19">
        <v>290159143</v>
      </c>
      <c r="F17" s="20">
        <v>290159143</v>
      </c>
      <c r="G17" s="24">
        <v>752798409</v>
      </c>
      <c r="H17" s="24">
        <v>11900977</v>
      </c>
      <c r="I17" s="24">
        <v>13658239</v>
      </c>
      <c r="J17" s="20">
        <v>778357625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778357625</v>
      </c>
      <c r="X17" s="20">
        <v>210245476</v>
      </c>
      <c r="Y17" s="24">
        <v>568112149</v>
      </c>
      <c r="Z17" s="25">
        <v>270.21373292236734</v>
      </c>
      <c r="AA17" s="26">
        <v>290159143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1210911</v>
      </c>
      <c r="D21" s="18"/>
      <c r="E21" s="19">
        <v>13803304</v>
      </c>
      <c r="F21" s="20">
        <v>13803304</v>
      </c>
      <c r="G21" s="20">
        <v>11705431</v>
      </c>
      <c r="H21" s="20">
        <v>-10506564</v>
      </c>
      <c r="I21" s="20">
        <v>-11654</v>
      </c>
      <c r="J21" s="20">
        <v>1187213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1187213</v>
      </c>
      <c r="X21" s="20">
        <v>4259076</v>
      </c>
      <c r="Y21" s="20">
        <v>-3071863</v>
      </c>
      <c r="Z21" s="21">
        <v>-72.12510413056728</v>
      </c>
      <c r="AA21" s="22">
        <v>13803304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763658361</v>
      </c>
      <c r="D25" s="29">
        <f t="shared" ref="D25:Y25" si="1">SUM(D15:D24)</f>
        <v>0</v>
      </c>
      <c r="E25" s="35">
        <f t="shared" si="1"/>
        <v>303962447</v>
      </c>
      <c r="F25" s="36">
        <f t="shared" si="1"/>
        <v>303962447</v>
      </c>
      <c r="G25" s="36">
        <f t="shared" si="1"/>
        <v>764503840</v>
      </c>
      <c r="H25" s="36">
        <f t="shared" si="1"/>
        <v>1394413</v>
      </c>
      <c r="I25" s="36">
        <f t="shared" si="1"/>
        <v>13646585</v>
      </c>
      <c r="J25" s="36">
        <f t="shared" si="1"/>
        <v>779544838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779544838</v>
      </c>
      <c r="X25" s="36">
        <f t="shared" si="1"/>
        <v>214504552</v>
      </c>
      <c r="Y25" s="36">
        <f t="shared" si="1"/>
        <v>565040286</v>
      </c>
      <c r="Z25" s="37">
        <f>+IF(X25&lt;&gt;0,+(Y25/X25)*100,0)</f>
        <v>263.41645467738141</v>
      </c>
      <c r="AA25" s="38">
        <f>SUM(AA15:AA24)</f>
        <v>303962447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1549867536</v>
      </c>
      <c r="D26" s="29">
        <f>+D13+D25</f>
        <v>0</v>
      </c>
      <c r="E26" s="30">
        <f t="shared" si="2"/>
        <v>555729238</v>
      </c>
      <c r="F26" s="31">
        <f t="shared" si="2"/>
        <v>555729238</v>
      </c>
      <c r="G26" s="31">
        <f t="shared" si="2"/>
        <v>1542618624</v>
      </c>
      <c r="H26" s="31">
        <f t="shared" si="2"/>
        <v>-28743733</v>
      </c>
      <c r="I26" s="31">
        <f t="shared" si="2"/>
        <v>-41485873</v>
      </c>
      <c r="J26" s="31">
        <f t="shared" si="2"/>
        <v>1472389018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1472389018</v>
      </c>
      <c r="X26" s="31">
        <f t="shared" si="2"/>
        <v>-491559012</v>
      </c>
      <c r="Y26" s="31">
        <f t="shared" si="2"/>
        <v>1963948030</v>
      </c>
      <c r="Z26" s="32">
        <f>+IF(X26&lt;&gt;0,+(Y26/X26)*100,0)</f>
        <v>-399.53453848995855</v>
      </c>
      <c r="AA26" s="33">
        <f>+AA13+AA25</f>
        <v>555729238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-5156073</v>
      </c>
      <c r="D31" s="18"/>
      <c r="E31" s="19"/>
      <c r="F31" s="20"/>
      <c r="G31" s="20">
        <v>-5191325</v>
      </c>
      <c r="H31" s="20">
        <v>-174223</v>
      </c>
      <c r="I31" s="20">
        <v>-84306</v>
      </c>
      <c r="J31" s="20">
        <v>-5449854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-5449854</v>
      </c>
      <c r="X31" s="20"/>
      <c r="Y31" s="20">
        <v>-5449854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-21467829</v>
      </c>
      <c r="D32" s="18"/>
      <c r="E32" s="19">
        <v>262873247</v>
      </c>
      <c r="F32" s="20">
        <v>262873247</v>
      </c>
      <c r="G32" s="20">
        <v>-24033019</v>
      </c>
      <c r="H32" s="20">
        <v>3282479</v>
      </c>
      <c r="I32" s="20">
        <v>7061402</v>
      </c>
      <c r="J32" s="20">
        <v>-13689138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-13689138</v>
      </c>
      <c r="X32" s="20">
        <v>-816370266</v>
      </c>
      <c r="Y32" s="20">
        <v>802681128</v>
      </c>
      <c r="Z32" s="21">
        <v>-98.323170432569384</v>
      </c>
      <c r="AA32" s="22">
        <v>262873247</v>
      </c>
    </row>
    <row r="33" spans="1:27" x14ac:dyDescent="0.25">
      <c r="A33" s="23" t="s">
        <v>60</v>
      </c>
      <c r="B33" s="17" t="s">
        <v>32</v>
      </c>
      <c r="C33" s="18">
        <v>-1849548</v>
      </c>
      <c r="D33" s="18"/>
      <c r="E33" s="19">
        <v>10800000</v>
      </c>
      <c r="F33" s="20">
        <v>10800000</v>
      </c>
      <c r="G33" s="20">
        <v>1050452</v>
      </c>
      <c r="H33" s="20">
        <v>2000000</v>
      </c>
      <c r="I33" s="20">
        <v>-1618745</v>
      </c>
      <c r="J33" s="20">
        <v>1431707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1431707</v>
      </c>
      <c r="X33" s="20">
        <v>24500250</v>
      </c>
      <c r="Y33" s="20">
        <v>-23068543</v>
      </c>
      <c r="Z33" s="21">
        <v>-94.156357588187873</v>
      </c>
      <c r="AA33" s="22">
        <v>10800000</v>
      </c>
    </row>
    <row r="34" spans="1:27" x14ac:dyDescent="0.25">
      <c r="A34" s="23" t="s">
        <v>61</v>
      </c>
      <c r="B34" s="17" t="s">
        <v>32</v>
      </c>
      <c r="C34" s="18">
        <v>-102372</v>
      </c>
      <c r="D34" s="18"/>
      <c r="E34" s="19">
        <v>6710454</v>
      </c>
      <c r="F34" s="20">
        <v>6710454</v>
      </c>
      <c r="G34" s="20">
        <v>-1139936</v>
      </c>
      <c r="H34" s="20">
        <v>1037564</v>
      </c>
      <c r="I34" s="20"/>
      <c r="J34" s="20">
        <v>-102372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-102372</v>
      </c>
      <c r="X34" s="20">
        <v>1677615</v>
      </c>
      <c r="Y34" s="20">
        <v>-1779987</v>
      </c>
      <c r="Z34" s="21">
        <v>-106.10223442208135</v>
      </c>
      <c r="AA34" s="22">
        <v>6710454</v>
      </c>
    </row>
    <row r="35" spans="1:27" x14ac:dyDescent="0.25">
      <c r="A35" s="23" t="s">
        <v>39</v>
      </c>
      <c r="B35" s="17" t="s">
        <v>32</v>
      </c>
      <c r="C35" s="18">
        <v>-30509496</v>
      </c>
      <c r="D35" s="18"/>
      <c r="E35" s="19">
        <v>189085935</v>
      </c>
      <c r="F35" s="20">
        <v>189085935</v>
      </c>
      <c r="G35" s="20">
        <v>-15053154</v>
      </c>
      <c r="H35" s="20">
        <v>3861728</v>
      </c>
      <c r="I35" s="20">
        <v>2865707</v>
      </c>
      <c r="J35" s="20">
        <v>-8325719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-8325719</v>
      </c>
      <c r="X35" s="20">
        <v>189085935</v>
      </c>
      <c r="Y35" s="20">
        <v>-197411654</v>
      </c>
      <c r="Z35" s="21">
        <v>-104.40314029702951</v>
      </c>
      <c r="AA35" s="22">
        <v>189085935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-59085318</v>
      </c>
      <c r="D37" s="29">
        <f t="shared" ref="D37:Y37" si="3">SUM(D29:D36)</f>
        <v>0</v>
      </c>
      <c r="E37" s="30">
        <f t="shared" si="3"/>
        <v>469469636</v>
      </c>
      <c r="F37" s="31">
        <f t="shared" si="3"/>
        <v>469469636</v>
      </c>
      <c r="G37" s="31">
        <f t="shared" si="3"/>
        <v>-44366982</v>
      </c>
      <c r="H37" s="31">
        <f t="shared" si="3"/>
        <v>10007548</v>
      </c>
      <c r="I37" s="31">
        <f t="shared" si="3"/>
        <v>8224058</v>
      </c>
      <c r="J37" s="31">
        <f t="shared" si="3"/>
        <v>-26135376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-26135376</v>
      </c>
      <c r="X37" s="31">
        <f t="shared" si="3"/>
        <v>-601106466</v>
      </c>
      <c r="Y37" s="31">
        <f t="shared" si="3"/>
        <v>574971090</v>
      </c>
      <c r="Z37" s="32">
        <f>+IF(X37&lt;&gt;0,+(Y37/X37)*100,0)</f>
        <v>-95.652121965362454</v>
      </c>
      <c r="AA37" s="33">
        <f>SUM(AA29:AA36)</f>
        <v>469469636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124326954</v>
      </c>
      <c r="D39" s="18"/>
      <c r="E39" s="19"/>
      <c r="F39" s="20"/>
      <c r="G39" s="20">
        <v>124326954</v>
      </c>
      <c r="H39" s="20"/>
      <c r="I39" s="20">
        <v>-1041522</v>
      </c>
      <c r="J39" s="20">
        <v>123285432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123285432</v>
      </c>
      <c r="X39" s="20"/>
      <c r="Y39" s="20">
        <v>123285432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124326954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124326954</v>
      </c>
      <c r="H43" s="36">
        <f t="shared" si="4"/>
        <v>0</v>
      </c>
      <c r="I43" s="36">
        <f t="shared" si="4"/>
        <v>-1041522</v>
      </c>
      <c r="J43" s="36">
        <f t="shared" si="4"/>
        <v>123285432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123285432</v>
      </c>
      <c r="X43" s="36">
        <f t="shared" si="4"/>
        <v>0</v>
      </c>
      <c r="Y43" s="36">
        <f t="shared" si="4"/>
        <v>123285432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65241636</v>
      </c>
      <c r="D44" s="29">
        <f>+D37+D43</f>
        <v>0</v>
      </c>
      <c r="E44" s="30">
        <f t="shared" si="5"/>
        <v>469469636</v>
      </c>
      <c r="F44" s="31">
        <f t="shared" si="5"/>
        <v>469469636</v>
      </c>
      <c r="G44" s="31">
        <f t="shared" si="5"/>
        <v>79959972</v>
      </c>
      <c r="H44" s="31">
        <f t="shared" si="5"/>
        <v>10007548</v>
      </c>
      <c r="I44" s="31">
        <f t="shared" si="5"/>
        <v>7182536</v>
      </c>
      <c r="J44" s="31">
        <f t="shared" si="5"/>
        <v>97150056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97150056</v>
      </c>
      <c r="X44" s="31">
        <f t="shared" si="5"/>
        <v>-601106466</v>
      </c>
      <c r="Y44" s="31">
        <f t="shared" si="5"/>
        <v>698256522</v>
      </c>
      <c r="Z44" s="32">
        <f>+IF(X44&lt;&gt;0,+(Y44/X44)*100,0)</f>
        <v>-116.16187173072265</v>
      </c>
      <c r="AA44" s="33">
        <f>+AA37+AA43</f>
        <v>469469636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1484625900</v>
      </c>
      <c r="D45" s="42">
        <f t="shared" si="6"/>
        <v>0</v>
      </c>
      <c r="E45" s="43">
        <f t="shared" si="6"/>
        <v>86259602</v>
      </c>
      <c r="F45" s="44">
        <f t="shared" si="6"/>
        <v>86259602</v>
      </c>
      <c r="G45" s="44">
        <f t="shared" si="6"/>
        <v>1462658652</v>
      </c>
      <c r="H45" s="44">
        <f t="shared" si="6"/>
        <v>-38751281</v>
      </c>
      <c r="I45" s="44">
        <f t="shared" si="6"/>
        <v>-48668409</v>
      </c>
      <c r="J45" s="44">
        <f t="shared" si="6"/>
        <v>1375238962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1375238962</v>
      </c>
      <c r="X45" s="44">
        <f t="shared" si="6"/>
        <v>109547454</v>
      </c>
      <c r="Y45" s="44">
        <f t="shared" si="6"/>
        <v>1265691508</v>
      </c>
      <c r="Z45" s="45">
        <f>+IF(X45&lt;&gt;0,+(Y45/X45)*100,0)</f>
        <v>1155.3819479912331</v>
      </c>
      <c r="AA45" s="46">
        <f>+AA26-AA44</f>
        <v>86259602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60588384</v>
      </c>
      <c r="D47" s="18"/>
      <c r="E47" s="19">
        <v>-31127368</v>
      </c>
      <c r="F47" s="20">
        <v>-31127368</v>
      </c>
      <c r="G47" s="20">
        <v>64099497</v>
      </c>
      <c r="H47" s="20">
        <v>-2033961</v>
      </c>
      <c r="I47" s="20"/>
      <c r="J47" s="20">
        <v>62065536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62065536</v>
      </c>
      <c r="X47" s="20">
        <v>-7839513</v>
      </c>
      <c r="Y47" s="20">
        <v>69905049</v>
      </c>
      <c r="Z47" s="47">
        <v>-891.70142328994154</v>
      </c>
      <c r="AA47" s="22">
        <v>-31127368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60588384</v>
      </c>
      <c r="D50" s="50">
        <f t="shared" ref="D50:Y50" si="7">SUM(D47:D49)</f>
        <v>0</v>
      </c>
      <c r="E50" s="51">
        <f t="shared" si="7"/>
        <v>-31127368</v>
      </c>
      <c r="F50" s="52">
        <f t="shared" si="7"/>
        <v>-31127368</v>
      </c>
      <c r="G50" s="52">
        <f t="shared" si="7"/>
        <v>64099497</v>
      </c>
      <c r="H50" s="52">
        <f t="shared" si="7"/>
        <v>-2033961</v>
      </c>
      <c r="I50" s="52">
        <f t="shared" si="7"/>
        <v>0</v>
      </c>
      <c r="J50" s="52">
        <f t="shared" si="7"/>
        <v>62065536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62065536</v>
      </c>
      <c r="X50" s="52">
        <f t="shared" si="7"/>
        <v>-7839513</v>
      </c>
      <c r="Y50" s="52">
        <f t="shared" si="7"/>
        <v>69905049</v>
      </c>
      <c r="Z50" s="53">
        <f>+IF(X50&lt;&gt;0,+(Y50/X50)*100,0)</f>
        <v>-891.70142328994154</v>
      </c>
      <c r="AA50" s="54">
        <f>SUM(AA47:AA49)</f>
        <v>-31127368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-10000000</v>
      </c>
      <c r="F6" s="20">
        <v>-10000000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-2499999</v>
      </c>
      <c r="Y6" s="20">
        <v>2499999</v>
      </c>
      <c r="Z6" s="21">
        <v>-100</v>
      </c>
      <c r="AA6" s="22">
        <v>-10000000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-10000000</v>
      </c>
      <c r="F13" s="31">
        <f t="shared" si="0"/>
        <v>-10000000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-2499999</v>
      </c>
      <c r="Y13" s="31">
        <f t="shared" si="0"/>
        <v>2499999</v>
      </c>
      <c r="Z13" s="32">
        <f>+IF(X13&lt;&gt;0,+(Y13/X13)*100,0)</f>
        <v>-100</v>
      </c>
      <c r="AA13" s="33">
        <f>SUM(AA6:AA12)</f>
        <v>-10000000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-10000000</v>
      </c>
      <c r="F26" s="31">
        <f t="shared" si="2"/>
        <v>-10000000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-2499999</v>
      </c>
      <c r="Y26" s="31">
        <f t="shared" si="2"/>
        <v>2499999</v>
      </c>
      <c r="Z26" s="32">
        <f>+IF(X26&lt;&gt;0,+(Y26/X26)*100,0)</f>
        <v>-100</v>
      </c>
      <c r="AA26" s="33">
        <f>+AA13+AA25</f>
        <v>-10000000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324</v>
      </c>
      <c r="D33" s="18"/>
      <c r="E33" s="19">
        <v>-10000000</v>
      </c>
      <c r="F33" s="20">
        <v>-10000000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-2499999</v>
      </c>
      <c r="Y33" s="20">
        <v>2499999</v>
      </c>
      <c r="Z33" s="21">
        <v>-100</v>
      </c>
      <c r="AA33" s="22">
        <v>-10000000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</v>
      </c>
      <c r="D37" s="29">
        <f t="shared" ref="D37:Y37" si="3">SUM(D29:D36)</f>
        <v>0</v>
      </c>
      <c r="E37" s="30">
        <f t="shared" si="3"/>
        <v>-10000000</v>
      </c>
      <c r="F37" s="31">
        <f t="shared" si="3"/>
        <v>-10000000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-2499999</v>
      </c>
      <c r="Y37" s="31">
        <f t="shared" si="3"/>
        <v>2499999</v>
      </c>
      <c r="Z37" s="32">
        <f>+IF(X37&lt;&gt;0,+(Y37/X37)*100,0)</f>
        <v>-100</v>
      </c>
      <c r="AA37" s="33">
        <f>SUM(AA29:AA36)</f>
        <v>-10000000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</v>
      </c>
      <c r="D44" s="29">
        <f>+D37+D43</f>
        <v>0</v>
      </c>
      <c r="E44" s="30">
        <f t="shared" si="5"/>
        <v>-10000000</v>
      </c>
      <c r="F44" s="31">
        <f t="shared" si="5"/>
        <v>-10000000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-2499999</v>
      </c>
      <c r="Y44" s="31">
        <f t="shared" si="5"/>
        <v>2499999</v>
      </c>
      <c r="Z44" s="32">
        <f>+IF(X44&lt;&gt;0,+(Y44/X44)*100,0)</f>
        <v>-100</v>
      </c>
      <c r="AA44" s="33">
        <f>+AA37+AA43</f>
        <v>-10000000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-28168000</v>
      </c>
      <c r="F6" s="20">
        <v>-28168000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-7041999</v>
      </c>
      <c r="Y6" s="20">
        <v>7041999</v>
      </c>
      <c r="Z6" s="21">
        <v>-100</v>
      </c>
      <c r="AA6" s="22">
        <v>-28168000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-28168000</v>
      </c>
      <c r="F13" s="31">
        <f t="shared" si="0"/>
        <v>-28168000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-7041999</v>
      </c>
      <c r="Y13" s="31">
        <f t="shared" si="0"/>
        <v>7041999</v>
      </c>
      <c r="Z13" s="32">
        <f>+IF(X13&lt;&gt;0,+(Y13/X13)*100,0)</f>
        <v>-100</v>
      </c>
      <c r="AA13" s="33">
        <f>SUM(AA6:AA12)</f>
        <v>-28168000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-28168000</v>
      </c>
      <c r="F26" s="31">
        <f t="shared" si="2"/>
        <v>-28168000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-7041999</v>
      </c>
      <c r="Y26" s="31">
        <f t="shared" si="2"/>
        <v>7041999</v>
      </c>
      <c r="Z26" s="32">
        <f>+IF(X26&lt;&gt;0,+(Y26/X26)*100,0)</f>
        <v>-100</v>
      </c>
      <c r="AA26" s="33">
        <f>+AA13+AA25</f>
        <v>-28168000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1133800</v>
      </c>
      <c r="D33" s="18"/>
      <c r="E33" s="19">
        <v>-28168000</v>
      </c>
      <c r="F33" s="20">
        <v>-28168000</v>
      </c>
      <c r="G33" s="20"/>
      <c r="H33" s="20"/>
      <c r="I33" s="20">
        <v>-347222</v>
      </c>
      <c r="J33" s="20">
        <v>-347222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-347222</v>
      </c>
      <c r="X33" s="20">
        <v>-7041999</v>
      </c>
      <c r="Y33" s="20">
        <v>6694777</v>
      </c>
      <c r="Z33" s="21">
        <v>-95.069269393534412</v>
      </c>
      <c r="AA33" s="22">
        <v>-28168000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1133800</v>
      </c>
      <c r="D37" s="29">
        <f t="shared" ref="D37:Y37" si="3">SUM(D29:D36)</f>
        <v>0</v>
      </c>
      <c r="E37" s="30">
        <f t="shared" si="3"/>
        <v>-28168000</v>
      </c>
      <c r="F37" s="31">
        <f t="shared" si="3"/>
        <v>-28168000</v>
      </c>
      <c r="G37" s="31">
        <f t="shared" si="3"/>
        <v>0</v>
      </c>
      <c r="H37" s="31">
        <f t="shared" si="3"/>
        <v>0</v>
      </c>
      <c r="I37" s="31">
        <f t="shared" si="3"/>
        <v>-347222</v>
      </c>
      <c r="J37" s="31">
        <f t="shared" si="3"/>
        <v>-347222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-347222</v>
      </c>
      <c r="X37" s="31">
        <f t="shared" si="3"/>
        <v>-7041999</v>
      </c>
      <c r="Y37" s="31">
        <f t="shared" si="3"/>
        <v>6694777</v>
      </c>
      <c r="Z37" s="32">
        <f>+IF(X37&lt;&gt;0,+(Y37/X37)*100,0)</f>
        <v>-95.069269393534412</v>
      </c>
      <c r="AA37" s="33">
        <f>SUM(AA29:AA36)</f>
        <v>-28168000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1133800</v>
      </c>
      <c r="D44" s="29">
        <f>+D37+D43</f>
        <v>0</v>
      </c>
      <c r="E44" s="30">
        <f t="shared" si="5"/>
        <v>-28168000</v>
      </c>
      <c r="F44" s="31">
        <f t="shared" si="5"/>
        <v>-28168000</v>
      </c>
      <c r="G44" s="31">
        <f t="shared" si="5"/>
        <v>0</v>
      </c>
      <c r="H44" s="31">
        <f t="shared" si="5"/>
        <v>0</v>
      </c>
      <c r="I44" s="31">
        <f t="shared" si="5"/>
        <v>-347222</v>
      </c>
      <c r="J44" s="31">
        <f t="shared" si="5"/>
        <v>-347222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-347222</v>
      </c>
      <c r="X44" s="31">
        <f t="shared" si="5"/>
        <v>-7041999</v>
      </c>
      <c r="Y44" s="31">
        <f t="shared" si="5"/>
        <v>6694777</v>
      </c>
      <c r="Z44" s="32">
        <f>+IF(X44&lt;&gt;0,+(Y44/X44)*100,0)</f>
        <v>-95.069269393534412</v>
      </c>
      <c r="AA44" s="33">
        <f>+AA37+AA43</f>
        <v>-28168000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-1133800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347222</v>
      </c>
      <c r="J45" s="44">
        <f t="shared" si="6"/>
        <v>347222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347222</v>
      </c>
      <c r="X45" s="44">
        <f t="shared" si="6"/>
        <v>0</v>
      </c>
      <c r="Y45" s="44">
        <f t="shared" si="6"/>
        <v>347222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29473884</v>
      </c>
      <c r="D6" s="18"/>
      <c r="E6" s="19">
        <v>13342308</v>
      </c>
      <c r="F6" s="20">
        <v>13342308</v>
      </c>
      <c r="G6" s="20">
        <v>38296573</v>
      </c>
      <c r="H6" s="20">
        <v>-2457291</v>
      </c>
      <c r="I6" s="20">
        <v>-7234804</v>
      </c>
      <c r="J6" s="20">
        <v>28604478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28604478</v>
      </c>
      <c r="X6" s="20">
        <v>3335577</v>
      </c>
      <c r="Y6" s="20">
        <v>25268901</v>
      </c>
      <c r="Z6" s="21">
        <v>757.55711830366977</v>
      </c>
      <c r="AA6" s="22">
        <v>13342308</v>
      </c>
    </row>
    <row r="7" spans="1:27" x14ac:dyDescent="0.25">
      <c r="A7" s="23" t="s">
        <v>35</v>
      </c>
      <c r="B7" s="17" t="s">
        <v>32</v>
      </c>
      <c r="C7" s="18">
        <v>18664640</v>
      </c>
      <c r="D7" s="18"/>
      <c r="E7" s="19">
        <v>35942550</v>
      </c>
      <c r="F7" s="20">
        <v>35942550</v>
      </c>
      <c r="G7" s="20">
        <v>16999121</v>
      </c>
      <c r="H7" s="20">
        <v>-1005103</v>
      </c>
      <c r="I7" s="20">
        <v>2469481</v>
      </c>
      <c r="J7" s="20">
        <v>18463499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18463499</v>
      </c>
      <c r="X7" s="20">
        <v>19797423</v>
      </c>
      <c r="Y7" s="20">
        <v>-1333924</v>
      </c>
      <c r="Z7" s="21">
        <v>-6.7378668425683479</v>
      </c>
      <c r="AA7" s="22">
        <v>35942550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-2147764</v>
      </c>
      <c r="D10" s="18"/>
      <c r="E10" s="19">
        <v>-4</v>
      </c>
      <c r="F10" s="20">
        <v>-4</v>
      </c>
      <c r="G10" s="20">
        <v>-2147764</v>
      </c>
      <c r="H10" s="20">
        <v>-11310</v>
      </c>
      <c r="I10" s="20"/>
      <c r="J10" s="20">
        <v>-2159074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-2159074</v>
      </c>
      <c r="X10" s="20"/>
      <c r="Y10" s="20">
        <v>-2159074</v>
      </c>
      <c r="Z10" s="21"/>
      <c r="AA10" s="22">
        <v>-4</v>
      </c>
    </row>
    <row r="11" spans="1:27" x14ac:dyDescent="0.25">
      <c r="A11" s="23" t="s">
        <v>39</v>
      </c>
      <c r="B11" s="17" t="s">
        <v>32</v>
      </c>
      <c r="C11" s="18">
        <v>34921423</v>
      </c>
      <c r="D11" s="18"/>
      <c r="E11" s="19">
        <v>-1</v>
      </c>
      <c r="F11" s="20">
        <v>-1</v>
      </c>
      <c r="G11" s="24">
        <v>33779954</v>
      </c>
      <c r="H11" s="24"/>
      <c r="I11" s="24">
        <v>407463</v>
      </c>
      <c r="J11" s="20">
        <v>34187417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34187417</v>
      </c>
      <c r="X11" s="20">
        <v>-1</v>
      </c>
      <c r="Y11" s="24">
        <v>34187418</v>
      </c>
      <c r="Z11" s="25">
        <v>-3418741800</v>
      </c>
      <c r="AA11" s="26">
        <v>-1</v>
      </c>
    </row>
    <row r="12" spans="1:27" x14ac:dyDescent="0.25">
      <c r="A12" s="23" t="s">
        <v>40</v>
      </c>
      <c r="B12" s="17" t="s">
        <v>32</v>
      </c>
      <c r="C12" s="18">
        <v>-32224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80879959</v>
      </c>
      <c r="D13" s="29">
        <f>SUM(D6:D12)</f>
        <v>0</v>
      </c>
      <c r="E13" s="30">
        <f t="shared" si="0"/>
        <v>49284853</v>
      </c>
      <c r="F13" s="31">
        <f t="shared" si="0"/>
        <v>49284853</v>
      </c>
      <c r="G13" s="31">
        <f t="shared" si="0"/>
        <v>86895661</v>
      </c>
      <c r="H13" s="31">
        <f t="shared" si="0"/>
        <v>-3473704</v>
      </c>
      <c r="I13" s="31">
        <f t="shared" si="0"/>
        <v>-4357860</v>
      </c>
      <c r="J13" s="31">
        <f t="shared" si="0"/>
        <v>79064097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79064097</v>
      </c>
      <c r="X13" s="31">
        <f t="shared" si="0"/>
        <v>23132999</v>
      </c>
      <c r="Y13" s="31">
        <f t="shared" si="0"/>
        <v>55931098</v>
      </c>
      <c r="Z13" s="32">
        <f>+IF(X13&lt;&gt;0,+(Y13/X13)*100,0)</f>
        <v>241.78057501320947</v>
      </c>
      <c r="AA13" s="33">
        <f>SUM(AA6:AA12)</f>
        <v>49284853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105612644</v>
      </c>
      <c r="D17" s="18"/>
      <c r="E17" s="19">
        <v>152257083</v>
      </c>
      <c r="F17" s="20">
        <v>152257083</v>
      </c>
      <c r="G17" s="24">
        <v>109969217</v>
      </c>
      <c r="H17" s="24">
        <v>-705161</v>
      </c>
      <c r="I17" s="24">
        <v>23491193</v>
      </c>
      <c r="J17" s="20">
        <v>132755249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132755249</v>
      </c>
      <c r="X17" s="20">
        <v>119876445</v>
      </c>
      <c r="Y17" s="24">
        <v>12878804</v>
      </c>
      <c r="Z17" s="25">
        <v>10.743398338180615</v>
      </c>
      <c r="AA17" s="26">
        <v>152257083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>
        <v>133218</v>
      </c>
      <c r="F21" s="20">
        <v>133218</v>
      </c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>
        <v>133218</v>
      </c>
      <c r="Y21" s="20"/>
      <c r="Z21" s="21"/>
      <c r="AA21" s="22">
        <v>133218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105745862</v>
      </c>
      <c r="D25" s="29">
        <f t="shared" ref="D25:Y25" si="1">SUM(D15:D24)</f>
        <v>0</v>
      </c>
      <c r="E25" s="35">
        <f t="shared" si="1"/>
        <v>152390301</v>
      </c>
      <c r="F25" s="36">
        <f t="shared" si="1"/>
        <v>152390301</v>
      </c>
      <c r="G25" s="36">
        <f t="shared" si="1"/>
        <v>110102435</v>
      </c>
      <c r="H25" s="36">
        <f t="shared" si="1"/>
        <v>-705161</v>
      </c>
      <c r="I25" s="36">
        <f t="shared" si="1"/>
        <v>23491193</v>
      </c>
      <c r="J25" s="36">
        <f t="shared" si="1"/>
        <v>132888467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132888467</v>
      </c>
      <c r="X25" s="36">
        <f t="shared" si="1"/>
        <v>120009663</v>
      </c>
      <c r="Y25" s="36">
        <f t="shared" si="1"/>
        <v>12878804</v>
      </c>
      <c r="Z25" s="37">
        <f>+IF(X25&lt;&gt;0,+(Y25/X25)*100,0)</f>
        <v>10.731472514842409</v>
      </c>
      <c r="AA25" s="38">
        <f>SUM(AA15:AA24)</f>
        <v>152390301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186625821</v>
      </c>
      <c r="D26" s="29">
        <f>+D13+D25</f>
        <v>0</v>
      </c>
      <c r="E26" s="30">
        <f t="shared" si="2"/>
        <v>201675154</v>
      </c>
      <c r="F26" s="31">
        <f t="shared" si="2"/>
        <v>201675154</v>
      </c>
      <c r="G26" s="31">
        <f t="shared" si="2"/>
        <v>196998096</v>
      </c>
      <c r="H26" s="31">
        <f t="shared" si="2"/>
        <v>-4178865</v>
      </c>
      <c r="I26" s="31">
        <f t="shared" si="2"/>
        <v>19133333</v>
      </c>
      <c r="J26" s="31">
        <f t="shared" si="2"/>
        <v>211952564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211952564</v>
      </c>
      <c r="X26" s="31">
        <f t="shared" si="2"/>
        <v>143142662</v>
      </c>
      <c r="Y26" s="31">
        <f t="shared" si="2"/>
        <v>68809902</v>
      </c>
      <c r="Z26" s="32">
        <f>+IF(X26&lt;&gt;0,+(Y26/X26)*100,0)</f>
        <v>48.070855354080258</v>
      </c>
      <c r="AA26" s="33">
        <f>+AA13+AA25</f>
        <v>201675154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47271</v>
      </c>
      <c r="D31" s="18"/>
      <c r="E31" s="19">
        <v>15218</v>
      </c>
      <c r="F31" s="20">
        <v>15218</v>
      </c>
      <c r="G31" s="20">
        <v>47272</v>
      </c>
      <c r="H31" s="20">
        <v>-7271</v>
      </c>
      <c r="I31" s="20">
        <v>-1500</v>
      </c>
      <c r="J31" s="20">
        <v>38501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38501</v>
      </c>
      <c r="X31" s="20">
        <v>15218</v>
      </c>
      <c r="Y31" s="20">
        <v>23283</v>
      </c>
      <c r="Z31" s="21">
        <v>152.99645157050861</v>
      </c>
      <c r="AA31" s="22">
        <v>15218</v>
      </c>
    </row>
    <row r="32" spans="1:27" x14ac:dyDescent="0.25">
      <c r="A32" s="23" t="s">
        <v>59</v>
      </c>
      <c r="B32" s="17" t="s">
        <v>32</v>
      </c>
      <c r="C32" s="18">
        <v>34850708</v>
      </c>
      <c r="D32" s="18"/>
      <c r="E32" s="19">
        <v>-28976389</v>
      </c>
      <c r="F32" s="20">
        <v>-28976389</v>
      </c>
      <c r="G32" s="20">
        <v>27667618</v>
      </c>
      <c r="H32" s="20">
        <v>-336882</v>
      </c>
      <c r="I32" s="20">
        <v>5512364</v>
      </c>
      <c r="J32" s="20">
        <v>32843100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32843100</v>
      </c>
      <c r="X32" s="20">
        <v>-7244106</v>
      </c>
      <c r="Y32" s="20">
        <v>40087206</v>
      </c>
      <c r="Z32" s="21">
        <v>-553.3768556119968</v>
      </c>
      <c r="AA32" s="22">
        <v>-28976389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12718223</v>
      </c>
      <c r="H33" s="20">
        <v>-5581111</v>
      </c>
      <c r="I33" s="20">
        <v>-3253490</v>
      </c>
      <c r="J33" s="20">
        <v>3883622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3883622</v>
      </c>
      <c r="X33" s="20"/>
      <c r="Y33" s="20">
        <v>3883622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35261434</v>
      </c>
      <c r="D35" s="18"/>
      <c r="E35" s="19">
        <v>60401491</v>
      </c>
      <c r="F35" s="20">
        <v>60401491</v>
      </c>
      <c r="G35" s="20">
        <v>35041420</v>
      </c>
      <c r="H35" s="20">
        <v>-121606</v>
      </c>
      <c r="I35" s="20">
        <v>337447</v>
      </c>
      <c r="J35" s="20">
        <v>35257261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35257261</v>
      </c>
      <c r="X35" s="20">
        <v>18146356</v>
      </c>
      <c r="Y35" s="20">
        <v>17110905</v>
      </c>
      <c r="Z35" s="21">
        <v>94.293890189303013</v>
      </c>
      <c r="AA35" s="22">
        <v>60401491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70159413</v>
      </c>
      <c r="D37" s="29">
        <f t="shared" ref="D37:Y37" si="3">SUM(D29:D36)</f>
        <v>0</v>
      </c>
      <c r="E37" s="30">
        <f t="shared" si="3"/>
        <v>31440320</v>
      </c>
      <c r="F37" s="31">
        <f t="shared" si="3"/>
        <v>31440320</v>
      </c>
      <c r="G37" s="31">
        <f t="shared" si="3"/>
        <v>75474533</v>
      </c>
      <c r="H37" s="31">
        <f t="shared" si="3"/>
        <v>-6046870</v>
      </c>
      <c r="I37" s="31">
        <f t="shared" si="3"/>
        <v>2594821</v>
      </c>
      <c r="J37" s="31">
        <f t="shared" si="3"/>
        <v>72022484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72022484</v>
      </c>
      <c r="X37" s="31">
        <f t="shared" si="3"/>
        <v>10917468</v>
      </c>
      <c r="Y37" s="31">
        <f t="shared" si="3"/>
        <v>61105016</v>
      </c>
      <c r="Z37" s="32">
        <f>+IF(X37&lt;&gt;0,+(Y37/X37)*100,0)</f>
        <v>559.69952007187021</v>
      </c>
      <c r="AA37" s="33">
        <f>SUM(AA29:AA36)</f>
        <v>31440320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70159413</v>
      </c>
      <c r="D44" s="29">
        <f>+D37+D43</f>
        <v>0</v>
      </c>
      <c r="E44" s="30">
        <f t="shared" si="5"/>
        <v>31440320</v>
      </c>
      <c r="F44" s="31">
        <f t="shared" si="5"/>
        <v>31440320</v>
      </c>
      <c r="G44" s="31">
        <f t="shared" si="5"/>
        <v>75474533</v>
      </c>
      <c r="H44" s="31">
        <f t="shared" si="5"/>
        <v>-6046870</v>
      </c>
      <c r="I44" s="31">
        <f t="shared" si="5"/>
        <v>2594821</v>
      </c>
      <c r="J44" s="31">
        <f t="shared" si="5"/>
        <v>72022484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72022484</v>
      </c>
      <c r="X44" s="31">
        <f t="shared" si="5"/>
        <v>10917468</v>
      </c>
      <c r="Y44" s="31">
        <f t="shared" si="5"/>
        <v>61105016</v>
      </c>
      <c r="Z44" s="32">
        <f>+IF(X44&lt;&gt;0,+(Y44/X44)*100,0)</f>
        <v>559.69952007187021</v>
      </c>
      <c r="AA44" s="33">
        <f>+AA37+AA43</f>
        <v>31440320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116466408</v>
      </c>
      <c r="D45" s="42">
        <f t="shared" si="6"/>
        <v>0</v>
      </c>
      <c r="E45" s="43">
        <f t="shared" si="6"/>
        <v>170234834</v>
      </c>
      <c r="F45" s="44">
        <f t="shared" si="6"/>
        <v>170234834</v>
      </c>
      <c r="G45" s="44">
        <f t="shared" si="6"/>
        <v>121523563</v>
      </c>
      <c r="H45" s="44">
        <f t="shared" si="6"/>
        <v>1868005</v>
      </c>
      <c r="I45" s="44">
        <f t="shared" si="6"/>
        <v>16538512</v>
      </c>
      <c r="J45" s="44">
        <f t="shared" si="6"/>
        <v>139930080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139930080</v>
      </c>
      <c r="X45" s="44">
        <f t="shared" si="6"/>
        <v>132225194</v>
      </c>
      <c r="Y45" s="44">
        <f t="shared" si="6"/>
        <v>7704886</v>
      </c>
      <c r="Z45" s="45">
        <f>+IF(X45&lt;&gt;0,+(Y45/X45)*100,0)</f>
        <v>5.8270937382780472</v>
      </c>
      <c r="AA45" s="46">
        <f>+AA26-AA44</f>
        <v>170234834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50679525</v>
      </c>
      <c r="F47" s="20">
        <v>50679525</v>
      </c>
      <c r="G47" s="20"/>
      <c r="H47" s="20">
        <v>-348693</v>
      </c>
      <c r="I47" s="20"/>
      <c r="J47" s="20">
        <v>-348693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-348693</v>
      </c>
      <c r="X47" s="20">
        <v>12669882</v>
      </c>
      <c r="Y47" s="20">
        <v>-13018575</v>
      </c>
      <c r="Z47" s="47">
        <v>-102.7521408644532</v>
      </c>
      <c r="AA47" s="22">
        <v>50679525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50679525</v>
      </c>
      <c r="F50" s="52">
        <f t="shared" si="7"/>
        <v>50679525</v>
      </c>
      <c r="G50" s="52">
        <f t="shared" si="7"/>
        <v>0</v>
      </c>
      <c r="H50" s="52">
        <f t="shared" si="7"/>
        <v>-348693</v>
      </c>
      <c r="I50" s="52">
        <f t="shared" si="7"/>
        <v>0</v>
      </c>
      <c r="J50" s="52">
        <f t="shared" si="7"/>
        <v>-348693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-348693</v>
      </c>
      <c r="X50" s="52">
        <f t="shared" si="7"/>
        <v>12669882</v>
      </c>
      <c r="Y50" s="52">
        <f t="shared" si="7"/>
        <v>-13018575</v>
      </c>
      <c r="Z50" s="53">
        <f>+IF(X50&lt;&gt;0,+(Y50/X50)*100,0)</f>
        <v>-102.7521408644532</v>
      </c>
      <c r="AA50" s="54">
        <f>SUM(AA47:AA49)</f>
        <v>50679525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5284286</v>
      </c>
      <c r="D6" s="18"/>
      <c r="E6" s="19">
        <v>-27314000</v>
      </c>
      <c r="F6" s="20">
        <v>-27314000</v>
      </c>
      <c r="G6" s="20">
        <v>-468628</v>
      </c>
      <c r="H6" s="20">
        <v>-2314807</v>
      </c>
      <c r="I6" s="20">
        <v>-4561029</v>
      </c>
      <c r="J6" s="20">
        <v>-7344464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-7344464</v>
      </c>
      <c r="X6" s="20">
        <v>-6828504</v>
      </c>
      <c r="Y6" s="20">
        <v>-515960</v>
      </c>
      <c r="Z6" s="21">
        <v>7.5559741928832445</v>
      </c>
      <c r="AA6" s="22">
        <v>-27314000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711000</v>
      </c>
      <c r="F11" s="20">
        <v>711000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177750</v>
      </c>
      <c r="Y11" s="24">
        <v>-177750</v>
      </c>
      <c r="Z11" s="25">
        <v>-100</v>
      </c>
      <c r="AA11" s="26">
        <v>711000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5284286</v>
      </c>
      <c r="D13" s="29">
        <f>SUM(D6:D12)</f>
        <v>0</v>
      </c>
      <c r="E13" s="30">
        <f t="shared" si="0"/>
        <v>-26603000</v>
      </c>
      <c r="F13" s="31">
        <f t="shared" si="0"/>
        <v>-26603000</v>
      </c>
      <c r="G13" s="31">
        <f t="shared" si="0"/>
        <v>-468628</v>
      </c>
      <c r="H13" s="31">
        <f t="shared" si="0"/>
        <v>-2314807</v>
      </c>
      <c r="I13" s="31">
        <f t="shared" si="0"/>
        <v>-4561029</v>
      </c>
      <c r="J13" s="31">
        <f t="shared" si="0"/>
        <v>-7344464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-7344464</v>
      </c>
      <c r="X13" s="31">
        <f t="shared" si="0"/>
        <v>-6650754</v>
      </c>
      <c r="Y13" s="31">
        <f t="shared" si="0"/>
        <v>-693710</v>
      </c>
      <c r="Z13" s="32">
        <f>+IF(X13&lt;&gt;0,+(Y13/X13)*100,0)</f>
        <v>10.430546671851042</v>
      </c>
      <c r="AA13" s="33">
        <f>SUM(AA6:AA12)</f>
        <v>-26603000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8314212</v>
      </c>
      <c r="D17" s="18"/>
      <c r="E17" s="19">
        <v>4740000</v>
      </c>
      <c r="F17" s="20">
        <v>4740000</v>
      </c>
      <c r="G17" s="24">
        <v>168336</v>
      </c>
      <c r="H17" s="24">
        <v>594961</v>
      </c>
      <c r="I17" s="24">
        <v>835726</v>
      </c>
      <c r="J17" s="20">
        <v>1599023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1599023</v>
      </c>
      <c r="X17" s="20">
        <v>1185003</v>
      </c>
      <c r="Y17" s="24">
        <v>414020</v>
      </c>
      <c r="Z17" s="25">
        <v>34.938308173059482</v>
      </c>
      <c r="AA17" s="26">
        <v>4740000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8314212</v>
      </c>
      <c r="D25" s="29">
        <f t="shared" ref="D25:Y25" si="1">SUM(D15:D24)</f>
        <v>0</v>
      </c>
      <c r="E25" s="35">
        <f t="shared" si="1"/>
        <v>4740000</v>
      </c>
      <c r="F25" s="36">
        <f t="shared" si="1"/>
        <v>4740000</v>
      </c>
      <c r="G25" s="36">
        <f t="shared" si="1"/>
        <v>168336</v>
      </c>
      <c r="H25" s="36">
        <f t="shared" si="1"/>
        <v>594961</v>
      </c>
      <c r="I25" s="36">
        <f t="shared" si="1"/>
        <v>835726</v>
      </c>
      <c r="J25" s="36">
        <f t="shared" si="1"/>
        <v>1599023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1599023</v>
      </c>
      <c r="X25" s="36">
        <f t="shared" si="1"/>
        <v>1185003</v>
      </c>
      <c r="Y25" s="36">
        <f t="shared" si="1"/>
        <v>414020</v>
      </c>
      <c r="Z25" s="37">
        <f>+IF(X25&lt;&gt;0,+(Y25/X25)*100,0)</f>
        <v>34.938308173059482</v>
      </c>
      <c r="AA25" s="38">
        <f>SUM(AA15:AA24)</f>
        <v>4740000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13598498</v>
      </c>
      <c r="D26" s="29">
        <f>+D13+D25</f>
        <v>0</v>
      </c>
      <c r="E26" s="30">
        <f t="shared" si="2"/>
        <v>-21863000</v>
      </c>
      <c r="F26" s="31">
        <f t="shared" si="2"/>
        <v>-21863000</v>
      </c>
      <c r="G26" s="31">
        <f t="shared" si="2"/>
        <v>-300292</v>
      </c>
      <c r="H26" s="31">
        <f t="shared" si="2"/>
        <v>-1719846</v>
      </c>
      <c r="I26" s="31">
        <f t="shared" si="2"/>
        <v>-3725303</v>
      </c>
      <c r="J26" s="31">
        <f t="shared" si="2"/>
        <v>-5745441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-5745441</v>
      </c>
      <c r="X26" s="31">
        <f t="shared" si="2"/>
        <v>-5465751</v>
      </c>
      <c r="Y26" s="31">
        <f t="shared" si="2"/>
        <v>-279690</v>
      </c>
      <c r="Z26" s="32">
        <f>+IF(X26&lt;&gt;0,+(Y26/X26)*100,0)</f>
        <v>5.1171376083542777</v>
      </c>
      <c r="AA26" s="33">
        <f>+AA13+AA25</f>
        <v>-21863000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-2391327</v>
      </c>
      <c r="D33" s="18"/>
      <c r="E33" s="19">
        <v>-21863000</v>
      </c>
      <c r="F33" s="20">
        <v>-21863000</v>
      </c>
      <c r="G33" s="20">
        <v>4031377</v>
      </c>
      <c r="H33" s="20">
        <v>3292690</v>
      </c>
      <c r="I33" s="20">
        <v>360438</v>
      </c>
      <c r="J33" s="20">
        <v>7684505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7684505</v>
      </c>
      <c r="X33" s="20">
        <v>-5465751</v>
      </c>
      <c r="Y33" s="20">
        <v>13150256</v>
      </c>
      <c r="Z33" s="21">
        <v>-240.59376286991485</v>
      </c>
      <c r="AA33" s="22">
        <v>-21863000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1955735</v>
      </c>
      <c r="D35" s="18"/>
      <c r="E35" s="19"/>
      <c r="F35" s="20"/>
      <c r="G35" s="20"/>
      <c r="H35" s="20">
        <v>390163</v>
      </c>
      <c r="I35" s="20">
        <v>650267</v>
      </c>
      <c r="J35" s="20">
        <v>1040430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1040430</v>
      </c>
      <c r="X35" s="20"/>
      <c r="Y35" s="20">
        <v>1040430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-435592</v>
      </c>
      <c r="D37" s="29">
        <f t="shared" ref="D37:Y37" si="3">SUM(D29:D36)</f>
        <v>0</v>
      </c>
      <c r="E37" s="30">
        <f t="shared" si="3"/>
        <v>-21863000</v>
      </c>
      <c r="F37" s="31">
        <f t="shared" si="3"/>
        <v>-21863000</v>
      </c>
      <c r="G37" s="31">
        <f t="shared" si="3"/>
        <v>4031377</v>
      </c>
      <c r="H37" s="31">
        <f t="shared" si="3"/>
        <v>3682853</v>
      </c>
      <c r="I37" s="31">
        <f t="shared" si="3"/>
        <v>1010705</v>
      </c>
      <c r="J37" s="31">
        <f t="shared" si="3"/>
        <v>8724935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8724935</v>
      </c>
      <c r="X37" s="31">
        <f t="shared" si="3"/>
        <v>-5465751</v>
      </c>
      <c r="Y37" s="31">
        <f t="shared" si="3"/>
        <v>14190686</v>
      </c>
      <c r="Z37" s="32">
        <f>+IF(X37&lt;&gt;0,+(Y37/X37)*100,0)</f>
        <v>-259.62920740443536</v>
      </c>
      <c r="AA37" s="33">
        <f>SUM(AA29:AA36)</f>
        <v>-21863000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-435592</v>
      </c>
      <c r="D44" s="29">
        <f>+D37+D43</f>
        <v>0</v>
      </c>
      <c r="E44" s="30">
        <f t="shared" si="5"/>
        <v>-21863000</v>
      </c>
      <c r="F44" s="31">
        <f t="shared" si="5"/>
        <v>-21863000</v>
      </c>
      <c r="G44" s="31">
        <f t="shared" si="5"/>
        <v>4031377</v>
      </c>
      <c r="H44" s="31">
        <f t="shared" si="5"/>
        <v>3682853</v>
      </c>
      <c r="I44" s="31">
        <f t="shared" si="5"/>
        <v>1010705</v>
      </c>
      <c r="J44" s="31">
        <f t="shared" si="5"/>
        <v>8724935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8724935</v>
      </c>
      <c r="X44" s="31">
        <f t="shared" si="5"/>
        <v>-5465751</v>
      </c>
      <c r="Y44" s="31">
        <f t="shared" si="5"/>
        <v>14190686</v>
      </c>
      <c r="Z44" s="32">
        <f>+IF(X44&lt;&gt;0,+(Y44/X44)*100,0)</f>
        <v>-259.62920740443536</v>
      </c>
      <c r="AA44" s="33">
        <f>+AA37+AA43</f>
        <v>-21863000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14034090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-4331669</v>
      </c>
      <c r="H45" s="44">
        <f t="shared" si="6"/>
        <v>-5402699</v>
      </c>
      <c r="I45" s="44">
        <f t="shared" si="6"/>
        <v>-4736008</v>
      </c>
      <c r="J45" s="44">
        <f t="shared" si="6"/>
        <v>-14470376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-14470376</v>
      </c>
      <c r="X45" s="44">
        <f t="shared" si="6"/>
        <v>0</v>
      </c>
      <c r="Y45" s="44">
        <f t="shared" si="6"/>
        <v>-14470376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-14724433</v>
      </c>
      <c r="D6" s="18"/>
      <c r="E6" s="19">
        <v>-34946154</v>
      </c>
      <c r="F6" s="20">
        <v>-34946154</v>
      </c>
      <c r="G6" s="20">
        <v>-14621706</v>
      </c>
      <c r="H6" s="20">
        <v>-987374</v>
      </c>
      <c r="I6" s="20">
        <v>-1087770</v>
      </c>
      <c r="J6" s="20">
        <v>-16696850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-16696850</v>
      </c>
      <c r="X6" s="20">
        <v>-16843654</v>
      </c>
      <c r="Y6" s="20">
        <v>146804</v>
      </c>
      <c r="Z6" s="21">
        <v>-0.87156860381957502</v>
      </c>
      <c r="AA6" s="22">
        <v>-34946154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518094</v>
      </c>
      <c r="D11" s="18"/>
      <c r="E11" s="19">
        <v>4268094</v>
      </c>
      <c r="F11" s="20">
        <v>4268094</v>
      </c>
      <c r="G11" s="24">
        <v>547467</v>
      </c>
      <c r="H11" s="24">
        <v>21466</v>
      </c>
      <c r="I11" s="24">
        <v>-5878</v>
      </c>
      <c r="J11" s="20">
        <v>563055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563055</v>
      </c>
      <c r="X11" s="20">
        <v>1455594</v>
      </c>
      <c r="Y11" s="24">
        <v>-892539</v>
      </c>
      <c r="Z11" s="25">
        <v>-61.317853742183601</v>
      </c>
      <c r="AA11" s="26">
        <v>4268094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-14206339</v>
      </c>
      <c r="D13" s="29">
        <f>SUM(D6:D12)</f>
        <v>0</v>
      </c>
      <c r="E13" s="30">
        <f t="shared" si="0"/>
        <v>-30678060</v>
      </c>
      <c r="F13" s="31">
        <f t="shared" si="0"/>
        <v>-30678060</v>
      </c>
      <c r="G13" s="31">
        <f t="shared" si="0"/>
        <v>-14074239</v>
      </c>
      <c r="H13" s="31">
        <f t="shared" si="0"/>
        <v>-965908</v>
      </c>
      <c r="I13" s="31">
        <f t="shared" si="0"/>
        <v>-1093648</v>
      </c>
      <c r="J13" s="31">
        <f t="shared" si="0"/>
        <v>-16133795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-16133795</v>
      </c>
      <c r="X13" s="31">
        <f t="shared" si="0"/>
        <v>-15388060</v>
      </c>
      <c r="Y13" s="31">
        <f t="shared" si="0"/>
        <v>-745735</v>
      </c>
      <c r="Z13" s="32">
        <f>+IF(X13&lt;&gt;0,+(Y13/X13)*100,0)</f>
        <v>4.846192437513241</v>
      </c>
      <c r="AA13" s="33">
        <f>SUM(AA6:AA12)</f>
        <v>-30678060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6390067</v>
      </c>
      <c r="D17" s="18"/>
      <c r="E17" s="19">
        <v>23173967</v>
      </c>
      <c r="F17" s="20">
        <v>23173967</v>
      </c>
      <c r="G17" s="24">
        <v>7201671</v>
      </c>
      <c r="H17" s="24">
        <v>-650198</v>
      </c>
      <c r="I17" s="24">
        <v>61957</v>
      </c>
      <c r="J17" s="20">
        <v>6613430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6613430</v>
      </c>
      <c r="X17" s="20">
        <v>9448967</v>
      </c>
      <c r="Y17" s="24">
        <v>-2835537</v>
      </c>
      <c r="Z17" s="25">
        <v>-30.008962884514258</v>
      </c>
      <c r="AA17" s="26">
        <v>23173967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6390067</v>
      </c>
      <c r="D25" s="29">
        <f t="shared" ref="D25:Y25" si="1">SUM(D15:D24)</f>
        <v>0</v>
      </c>
      <c r="E25" s="35">
        <f t="shared" si="1"/>
        <v>23173967</v>
      </c>
      <c r="F25" s="36">
        <f t="shared" si="1"/>
        <v>23173967</v>
      </c>
      <c r="G25" s="36">
        <f t="shared" si="1"/>
        <v>7201671</v>
      </c>
      <c r="H25" s="36">
        <f t="shared" si="1"/>
        <v>-650198</v>
      </c>
      <c r="I25" s="36">
        <f t="shared" si="1"/>
        <v>61957</v>
      </c>
      <c r="J25" s="36">
        <f t="shared" si="1"/>
        <v>6613430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6613430</v>
      </c>
      <c r="X25" s="36">
        <f t="shared" si="1"/>
        <v>9448967</v>
      </c>
      <c r="Y25" s="36">
        <f t="shared" si="1"/>
        <v>-2835537</v>
      </c>
      <c r="Z25" s="37">
        <f>+IF(X25&lt;&gt;0,+(Y25/X25)*100,0)</f>
        <v>-30.008962884514258</v>
      </c>
      <c r="AA25" s="38">
        <f>SUM(AA15:AA24)</f>
        <v>23173967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-7816272</v>
      </c>
      <c r="D26" s="29">
        <f>+D13+D25</f>
        <v>0</v>
      </c>
      <c r="E26" s="30">
        <f t="shared" si="2"/>
        <v>-7504093</v>
      </c>
      <c r="F26" s="31">
        <f t="shared" si="2"/>
        <v>-7504093</v>
      </c>
      <c r="G26" s="31">
        <f t="shared" si="2"/>
        <v>-6872568</v>
      </c>
      <c r="H26" s="31">
        <f t="shared" si="2"/>
        <v>-1616106</v>
      </c>
      <c r="I26" s="31">
        <f t="shared" si="2"/>
        <v>-1031691</v>
      </c>
      <c r="J26" s="31">
        <f t="shared" si="2"/>
        <v>-9520365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-9520365</v>
      </c>
      <c r="X26" s="31">
        <f t="shared" si="2"/>
        <v>-5939093</v>
      </c>
      <c r="Y26" s="31">
        <f t="shared" si="2"/>
        <v>-3581272</v>
      </c>
      <c r="Z26" s="32">
        <f>+IF(X26&lt;&gt;0,+(Y26/X26)*100,0)</f>
        <v>60.299981832242736</v>
      </c>
      <c r="AA26" s="33">
        <f>+AA13+AA25</f>
        <v>-7504093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3750000</v>
      </c>
      <c r="F32" s="20">
        <v>3750000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937500</v>
      </c>
      <c r="Y32" s="20">
        <v>-937500</v>
      </c>
      <c r="Z32" s="21">
        <v>-100</v>
      </c>
      <c r="AA32" s="22">
        <v>3750000</v>
      </c>
    </row>
    <row r="33" spans="1:27" x14ac:dyDescent="0.25">
      <c r="A33" s="23" t="s">
        <v>60</v>
      </c>
      <c r="B33" s="17" t="s">
        <v>32</v>
      </c>
      <c r="C33" s="18">
        <v>327120</v>
      </c>
      <c r="D33" s="18"/>
      <c r="E33" s="19">
        <v>5790789</v>
      </c>
      <c r="F33" s="20">
        <v>5790789</v>
      </c>
      <c r="G33" s="20">
        <v>624810</v>
      </c>
      <c r="H33" s="20">
        <v>-664010</v>
      </c>
      <c r="I33" s="20">
        <v>-825631</v>
      </c>
      <c r="J33" s="20">
        <v>-864831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-864831</v>
      </c>
      <c r="X33" s="20">
        <v>5790789</v>
      </c>
      <c r="Y33" s="20">
        <v>-6655620</v>
      </c>
      <c r="Z33" s="21">
        <v>-114.93459699533173</v>
      </c>
      <c r="AA33" s="22">
        <v>5790789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327120</v>
      </c>
      <c r="D37" s="29">
        <f t="shared" ref="D37:Y37" si="3">SUM(D29:D36)</f>
        <v>0</v>
      </c>
      <c r="E37" s="30">
        <f t="shared" si="3"/>
        <v>9540789</v>
      </c>
      <c r="F37" s="31">
        <f t="shared" si="3"/>
        <v>9540789</v>
      </c>
      <c r="G37" s="31">
        <f t="shared" si="3"/>
        <v>624810</v>
      </c>
      <c r="H37" s="31">
        <f t="shared" si="3"/>
        <v>-664010</v>
      </c>
      <c r="I37" s="31">
        <f t="shared" si="3"/>
        <v>-825631</v>
      </c>
      <c r="J37" s="31">
        <f t="shared" si="3"/>
        <v>-864831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-864831</v>
      </c>
      <c r="X37" s="31">
        <f t="shared" si="3"/>
        <v>6728289</v>
      </c>
      <c r="Y37" s="31">
        <f t="shared" si="3"/>
        <v>-7593120</v>
      </c>
      <c r="Z37" s="32">
        <f>+IF(X37&lt;&gt;0,+(Y37/X37)*100,0)</f>
        <v>-112.85365417567527</v>
      </c>
      <c r="AA37" s="33">
        <f>SUM(AA29:AA36)</f>
        <v>9540789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327120</v>
      </c>
      <c r="D44" s="29">
        <f>+D37+D43</f>
        <v>0</v>
      </c>
      <c r="E44" s="30">
        <f t="shared" si="5"/>
        <v>9540789</v>
      </c>
      <c r="F44" s="31">
        <f t="shared" si="5"/>
        <v>9540789</v>
      </c>
      <c r="G44" s="31">
        <f t="shared" si="5"/>
        <v>624810</v>
      </c>
      <c r="H44" s="31">
        <f t="shared" si="5"/>
        <v>-664010</v>
      </c>
      <c r="I44" s="31">
        <f t="shared" si="5"/>
        <v>-825631</v>
      </c>
      <c r="J44" s="31">
        <f t="shared" si="5"/>
        <v>-864831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-864831</v>
      </c>
      <c r="X44" s="31">
        <f t="shared" si="5"/>
        <v>6728289</v>
      </c>
      <c r="Y44" s="31">
        <f t="shared" si="5"/>
        <v>-7593120</v>
      </c>
      <c r="Z44" s="32">
        <f>+IF(X44&lt;&gt;0,+(Y44/X44)*100,0)</f>
        <v>-112.85365417567527</v>
      </c>
      <c r="AA44" s="33">
        <f>+AA37+AA43</f>
        <v>9540789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-8143392</v>
      </c>
      <c r="D45" s="42">
        <f t="shared" si="6"/>
        <v>0</v>
      </c>
      <c r="E45" s="43">
        <f t="shared" si="6"/>
        <v>-17044882</v>
      </c>
      <c r="F45" s="44">
        <f t="shared" si="6"/>
        <v>-17044882</v>
      </c>
      <c r="G45" s="44">
        <f t="shared" si="6"/>
        <v>-7497378</v>
      </c>
      <c r="H45" s="44">
        <f t="shared" si="6"/>
        <v>-952096</v>
      </c>
      <c r="I45" s="44">
        <f t="shared" si="6"/>
        <v>-206060</v>
      </c>
      <c r="J45" s="44">
        <f t="shared" si="6"/>
        <v>-8655534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-8655534</v>
      </c>
      <c r="X45" s="44">
        <f t="shared" si="6"/>
        <v>-12667382</v>
      </c>
      <c r="Y45" s="44">
        <f t="shared" si="6"/>
        <v>4011848</v>
      </c>
      <c r="Z45" s="45">
        <f>+IF(X45&lt;&gt;0,+(Y45/X45)*100,0)</f>
        <v>-31.670695649661468</v>
      </c>
      <c r="AA45" s="46">
        <f>+AA26-AA44</f>
        <v>-17044882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-5525000</v>
      </c>
      <c r="F47" s="20">
        <v>-5525000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-1147500</v>
      </c>
      <c r="Y47" s="20">
        <v>1147500</v>
      </c>
      <c r="Z47" s="47">
        <v>-100</v>
      </c>
      <c r="AA47" s="22">
        <v>-5525000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-5525000</v>
      </c>
      <c r="F50" s="52">
        <f t="shared" si="7"/>
        <v>-5525000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-1147500</v>
      </c>
      <c r="Y50" s="52">
        <f t="shared" si="7"/>
        <v>1147500</v>
      </c>
      <c r="Z50" s="53">
        <f>+IF(X50&lt;&gt;0,+(Y50/X50)*100,0)</f>
        <v>-100</v>
      </c>
      <c r="AA50" s="54">
        <f>SUM(AA47:AA49)</f>
        <v>-5525000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-2425691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-2425691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-2425691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-2425691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-7040545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-7040545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2553505155</v>
      </c>
      <c r="D6" s="18"/>
      <c r="E6" s="19">
        <v>540206727</v>
      </c>
      <c r="F6" s="20">
        <v>540206727</v>
      </c>
      <c r="G6" s="20">
        <v>3897313492</v>
      </c>
      <c r="H6" s="20">
        <v>-84669461</v>
      </c>
      <c r="I6" s="20">
        <v>-580677653</v>
      </c>
      <c r="J6" s="20">
        <v>3231966378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3231966378</v>
      </c>
      <c r="X6" s="20">
        <v>268250882</v>
      </c>
      <c r="Y6" s="20">
        <v>2963715496</v>
      </c>
      <c r="Z6" s="21">
        <v>1104.8297302522942</v>
      </c>
      <c r="AA6" s="22">
        <v>540206727</v>
      </c>
    </row>
    <row r="7" spans="1:27" x14ac:dyDescent="0.25">
      <c r="A7" s="23" t="s">
        <v>35</v>
      </c>
      <c r="B7" s="17" t="s">
        <v>32</v>
      </c>
      <c r="C7" s="18">
        <v>1015237972</v>
      </c>
      <c r="D7" s="18"/>
      <c r="E7" s="19">
        <v>4936584248</v>
      </c>
      <c r="F7" s="20">
        <v>4936584248</v>
      </c>
      <c r="G7" s="20">
        <v>1041539620</v>
      </c>
      <c r="H7" s="20">
        <v>372466973</v>
      </c>
      <c r="I7" s="20">
        <v>222573635</v>
      </c>
      <c r="J7" s="20">
        <v>1636580228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1636580228</v>
      </c>
      <c r="X7" s="20">
        <v>790715520</v>
      </c>
      <c r="Y7" s="20">
        <v>845864708</v>
      </c>
      <c r="Z7" s="21">
        <v>106.97459283460124</v>
      </c>
      <c r="AA7" s="22">
        <v>4936584248</v>
      </c>
    </row>
    <row r="8" spans="1:27" x14ac:dyDescent="0.25">
      <c r="A8" s="23" t="s">
        <v>36</v>
      </c>
      <c r="B8" s="17" t="s">
        <v>32</v>
      </c>
      <c r="C8" s="18">
        <v>2023636</v>
      </c>
      <c r="D8" s="18"/>
      <c r="E8" s="19">
        <v>120733</v>
      </c>
      <c r="F8" s="20">
        <v>120733</v>
      </c>
      <c r="G8" s="20">
        <v>12652254</v>
      </c>
      <c r="H8" s="20">
        <v>-17603076</v>
      </c>
      <c r="I8" s="20">
        <v>365343</v>
      </c>
      <c r="J8" s="20">
        <v>-4585479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-4585479</v>
      </c>
      <c r="X8" s="20">
        <v>63965</v>
      </c>
      <c r="Y8" s="20">
        <v>-4649444</v>
      </c>
      <c r="Z8" s="21">
        <v>-7268.7313374501682</v>
      </c>
      <c r="AA8" s="22">
        <v>120733</v>
      </c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-286736085</v>
      </c>
      <c r="D10" s="18"/>
      <c r="E10" s="19">
        <v>-91310252</v>
      </c>
      <c r="F10" s="20">
        <v>-91310252</v>
      </c>
      <c r="G10" s="20">
        <v>-153297479</v>
      </c>
      <c r="H10" s="20">
        <v>40588741</v>
      </c>
      <c r="I10" s="20">
        <v>60331096</v>
      </c>
      <c r="J10" s="20">
        <v>-52377642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-52377642</v>
      </c>
      <c r="X10" s="20">
        <v>-61788312</v>
      </c>
      <c r="Y10" s="20">
        <v>9410670</v>
      </c>
      <c r="Z10" s="21">
        <v>-15.230501846368613</v>
      </c>
      <c r="AA10" s="22">
        <v>-91310252</v>
      </c>
    </row>
    <row r="11" spans="1:27" x14ac:dyDescent="0.25">
      <c r="A11" s="23" t="s">
        <v>39</v>
      </c>
      <c r="B11" s="17" t="s">
        <v>32</v>
      </c>
      <c r="C11" s="18">
        <v>950563610</v>
      </c>
      <c r="D11" s="18"/>
      <c r="E11" s="19">
        <v>988069026</v>
      </c>
      <c r="F11" s="20">
        <v>988069026</v>
      </c>
      <c r="G11" s="24">
        <v>894366172</v>
      </c>
      <c r="H11" s="24">
        <v>111627656</v>
      </c>
      <c r="I11" s="24">
        <v>32847374</v>
      </c>
      <c r="J11" s="20">
        <v>1038841202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1038841202</v>
      </c>
      <c r="X11" s="20">
        <v>677671477</v>
      </c>
      <c r="Y11" s="24">
        <v>361169725</v>
      </c>
      <c r="Z11" s="25">
        <v>53.29569522371974</v>
      </c>
      <c r="AA11" s="26">
        <v>988069026</v>
      </c>
    </row>
    <row r="12" spans="1:27" x14ac:dyDescent="0.25">
      <c r="A12" s="23" t="s">
        <v>40</v>
      </c>
      <c r="B12" s="17" t="s">
        <v>32</v>
      </c>
      <c r="C12" s="18">
        <v>-12388592</v>
      </c>
      <c r="D12" s="18"/>
      <c r="E12" s="19">
        <v>-8093749</v>
      </c>
      <c r="F12" s="20">
        <v>-8093749</v>
      </c>
      <c r="G12" s="20">
        <v>-13635031</v>
      </c>
      <c r="H12" s="20">
        <v>-1201050</v>
      </c>
      <c r="I12" s="20"/>
      <c r="J12" s="20">
        <v>-14836081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-14836081</v>
      </c>
      <c r="X12" s="20">
        <v>-8093749</v>
      </c>
      <c r="Y12" s="20">
        <v>-6742332</v>
      </c>
      <c r="Z12" s="21">
        <v>83.302953921600491</v>
      </c>
      <c r="AA12" s="22">
        <v>-8093749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4221028021</v>
      </c>
      <c r="D13" s="29">
        <f>SUM(D6:D12)</f>
        <v>0</v>
      </c>
      <c r="E13" s="30">
        <f t="shared" si="0"/>
        <v>6365576733</v>
      </c>
      <c r="F13" s="31">
        <f t="shared" si="0"/>
        <v>6365576733</v>
      </c>
      <c r="G13" s="31">
        <f t="shared" si="0"/>
        <v>5678939028</v>
      </c>
      <c r="H13" s="31">
        <f t="shared" si="0"/>
        <v>421209783</v>
      </c>
      <c r="I13" s="31">
        <f t="shared" si="0"/>
        <v>-264560205</v>
      </c>
      <c r="J13" s="31">
        <f t="shared" si="0"/>
        <v>5835588606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5835588606</v>
      </c>
      <c r="X13" s="31">
        <f t="shared" si="0"/>
        <v>1666819783</v>
      </c>
      <c r="Y13" s="31">
        <f t="shared" si="0"/>
        <v>4168768823</v>
      </c>
      <c r="Z13" s="32">
        <f>+IF(X13&lt;&gt;0,+(Y13/X13)*100,0)</f>
        <v>250.10315245340476</v>
      </c>
      <c r="AA13" s="33">
        <f>SUM(AA6:AA12)</f>
        <v>6365576733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5719316112</v>
      </c>
      <c r="D17" s="18"/>
      <c r="E17" s="19">
        <v>9635585661</v>
      </c>
      <c r="F17" s="20">
        <v>9635585661</v>
      </c>
      <c r="G17" s="24">
        <v>3258646019</v>
      </c>
      <c r="H17" s="24">
        <v>-7897012</v>
      </c>
      <c r="I17" s="24">
        <v>75003970</v>
      </c>
      <c r="J17" s="20">
        <v>3325752977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3325752977</v>
      </c>
      <c r="X17" s="20">
        <v>13107614495</v>
      </c>
      <c r="Y17" s="24">
        <v>-9781861518</v>
      </c>
      <c r="Z17" s="25">
        <v>-74.627320796864808</v>
      </c>
      <c r="AA17" s="26">
        <v>9635585661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-9136920</v>
      </c>
      <c r="D21" s="18"/>
      <c r="E21" s="19">
        <v>18150193</v>
      </c>
      <c r="F21" s="20">
        <v>18150193</v>
      </c>
      <c r="G21" s="20">
        <v>10331509</v>
      </c>
      <c r="H21" s="20">
        <v>-11532315</v>
      </c>
      <c r="I21" s="20">
        <v>161799</v>
      </c>
      <c r="J21" s="20">
        <v>-1039007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-1039007</v>
      </c>
      <c r="X21" s="20">
        <v>4694182</v>
      </c>
      <c r="Y21" s="20">
        <v>-5733189</v>
      </c>
      <c r="Z21" s="21">
        <v>-122.13393089573434</v>
      </c>
      <c r="AA21" s="22">
        <v>18150193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58497</v>
      </c>
      <c r="X23" s="20"/>
      <c r="Y23" s="20">
        <v>58497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5709615022</v>
      </c>
      <c r="D25" s="29">
        <f t="shared" ref="D25:Y25" si="1">SUM(D15:D24)</f>
        <v>0</v>
      </c>
      <c r="E25" s="35">
        <f t="shared" si="1"/>
        <v>9653735854</v>
      </c>
      <c r="F25" s="36">
        <f t="shared" si="1"/>
        <v>9653735854</v>
      </c>
      <c r="G25" s="36">
        <f t="shared" si="1"/>
        <v>3268997027</v>
      </c>
      <c r="H25" s="36">
        <f t="shared" si="1"/>
        <v>-19409828</v>
      </c>
      <c r="I25" s="36">
        <f t="shared" si="1"/>
        <v>75185268</v>
      </c>
      <c r="J25" s="36">
        <f t="shared" si="1"/>
        <v>3324772467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3324772467</v>
      </c>
      <c r="X25" s="36">
        <f t="shared" si="1"/>
        <v>13112308677</v>
      </c>
      <c r="Y25" s="36">
        <f t="shared" si="1"/>
        <v>-9787536210</v>
      </c>
      <c r="Z25" s="37">
        <f>+IF(X25&lt;&gt;0,+(Y25/X25)*100,0)</f>
        <v>-74.64388195168172</v>
      </c>
      <c r="AA25" s="38">
        <f>SUM(AA15:AA24)</f>
        <v>9653735854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9930643043</v>
      </c>
      <c r="D26" s="29">
        <f>+D13+D25</f>
        <v>0</v>
      </c>
      <c r="E26" s="30">
        <f t="shared" si="2"/>
        <v>16019312587</v>
      </c>
      <c r="F26" s="31">
        <f t="shared" si="2"/>
        <v>16019312587</v>
      </c>
      <c r="G26" s="31">
        <f t="shared" si="2"/>
        <v>8947936055</v>
      </c>
      <c r="H26" s="31">
        <f t="shared" si="2"/>
        <v>401799955</v>
      </c>
      <c r="I26" s="31">
        <f t="shared" si="2"/>
        <v>-189374937</v>
      </c>
      <c r="J26" s="31">
        <f t="shared" si="2"/>
        <v>9160361073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9160361073</v>
      </c>
      <c r="X26" s="31">
        <f t="shared" si="2"/>
        <v>14779128460</v>
      </c>
      <c r="Y26" s="31">
        <f t="shared" si="2"/>
        <v>-5618767387</v>
      </c>
      <c r="Z26" s="32">
        <f>+IF(X26&lt;&gt;0,+(Y26/X26)*100,0)</f>
        <v>-38.018259345991233</v>
      </c>
      <c r="AA26" s="33">
        <f>+AA13+AA25</f>
        <v>16019312587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-13463288</v>
      </c>
      <c r="D30" s="18"/>
      <c r="E30" s="19">
        <v>-14895638</v>
      </c>
      <c r="F30" s="20">
        <v>-14895638</v>
      </c>
      <c r="G30" s="20">
        <v>10046151</v>
      </c>
      <c r="H30" s="20">
        <v>20336113</v>
      </c>
      <c r="I30" s="20">
        <v>7269626</v>
      </c>
      <c r="J30" s="20">
        <v>37651890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37651890</v>
      </c>
      <c r="X30" s="20">
        <v>-5992727</v>
      </c>
      <c r="Y30" s="20">
        <v>43644617</v>
      </c>
      <c r="Z30" s="21">
        <v>-728.29309594780477</v>
      </c>
      <c r="AA30" s="22">
        <v>-14895638</v>
      </c>
    </row>
    <row r="31" spans="1:27" x14ac:dyDescent="0.25">
      <c r="A31" s="23" t="s">
        <v>58</v>
      </c>
      <c r="B31" s="39" t="s">
        <v>32</v>
      </c>
      <c r="C31" s="18">
        <v>-8107341</v>
      </c>
      <c r="D31" s="18"/>
      <c r="E31" s="19">
        <v>-2401361</v>
      </c>
      <c r="F31" s="20">
        <v>-2401361</v>
      </c>
      <c r="G31" s="20">
        <v>-9129594</v>
      </c>
      <c r="H31" s="20">
        <v>723751</v>
      </c>
      <c r="I31" s="20">
        <v>1069222</v>
      </c>
      <c r="J31" s="20">
        <v>-7336621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-7336621</v>
      </c>
      <c r="X31" s="20">
        <v>-2401361</v>
      </c>
      <c r="Y31" s="20">
        <v>-4935260</v>
      </c>
      <c r="Z31" s="21">
        <v>205.51928677112684</v>
      </c>
      <c r="AA31" s="22">
        <v>-2401361</v>
      </c>
    </row>
    <row r="32" spans="1:27" x14ac:dyDescent="0.25">
      <c r="A32" s="23" t="s">
        <v>59</v>
      </c>
      <c r="B32" s="17" t="s">
        <v>32</v>
      </c>
      <c r="C32" s="18">
        <v>657893769</v>
      </c>
      <c r="D32" s="18"/>
      <c r="E32" s="19">
        <v>1266025680</v>
      </c>
      <c r="F32" s="20">
        <v>1266025680</v>
      </c>
      <c r="G32" s="20">
        <v>349687569</v>
      </c>
      <c r="H32" s="20">
        <v>-52925156</v>
      </c>
      <c r="I32" s="20">
        <v>-618777136</v>
      </c>
      <c r="J32" s="20">
        <v>-322014723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-322014723</v>
      </c>
      <c r="X32" s="20">
        <v>-238694704</v>
      </c>
      <c r="Y32" s="20">
        <v>-83320019</v>
      </c>
      <c r="Z32" s="21">
        <v>34.906521847254723</v>
      </c>
      <c r="AA32" s="22">
        <v>1266025680</v>
      </c>
    </row>
    <row r="33" spans="1:27" x14ac:dyDescent="0.25">
      <c r="A33" s="23" t="s">
        <v>60</v>
      </c>
      <c r="B33" s="17" t="s">
        <v>32</v>
      </c>
      <c r="C33" s="18">
        <v>-30894380</v>
      </c>
      <c r="D33" s="18"/>
      <c r="E33" s="19">
        <v>-83680615</v>
      </c>
      <c r="F33" s="20">
        <v>-83680615</v>
      </c>
      <c r="G33" s="20">
        <v>56078193</v>
      </c>
      <c r="H33" s="20">
        <v>9063471</v>
      </c>
      <c r="I33" s="20">
        <v>-20373885</v>
      </c>
      <c r="J33" s="20">
        <v>44767779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44767779</v>
      </c>
      <c r="X33" s="20">
        <v>-3000857</v>
      </c>
      <c r="Y33" s="20">
        <v>47768636</v>
      </c>
      <c r="Z33" s="21">
        <v>-1591.8331330016724</v>
      </c>
      <c r="AA33" s="22">
        <v>-83680615</v>
      </c>
    </row>
    <row r="34" spans="1:27" x14ac:dyDescent="0.25">
      <c r="A34" s="23" t="s">
        <v>61</v>
      </c>
      <c r="B34" s="17" t="s">
        <v>32</v>
      </c>
      <c r="C34" s="18">
        <v>-212396</v>
      </c>
      <c r="D34" s="18"/>
      <c r="E34" s="19">
        <v>6673520</v>
      </c>
      <c r="F34" s="20">
        <v>6673520</v>
      </c>
      <c r="G34" s="20">
        <v>-1223053</v>
      </c>
      <c r="H34" s="20">
        <v>1102073</v>
      </c>
      <c r="I34" s="20">
        <v>-98786</v>
      </c>
      <c r="J34" s="20">
        <v>-219766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-219766</v>
      </c>
      <c r="X34" s="20">
        <v>1640681</v>
      </c>
      <c r="Y34" s="20">
        <v>-1860447</v>
      </c>
      <c r="Z34" s="21">
        <v>-113.39480374307986</v>
      </c>
      <c r="AA34" s="22">
        <v>6673520</v>
      </c>
    </row>
    <row r="35" spans="1:27" x14ac:dyDescent="0.25">
      <c r="A35" s="23" t="s">
        <v>39</v>
      </c>
      <c r="B35" s="17" t="s">
        <v>32</v>
      </c>
      <c r="C35" s="18">
        <v>1072029823</v>
      </c>
      <c r="D35" s="18"/>
      <c r="E35" s="19">
        <v>1075947921</v>
      </c>
      <c r="F35" s="20">
        <v>1075947921</v>
      </c>
      <c r="G35" s="20">
        <v>1266253336</v>
      </c>
      <c r="H35" s="20">
        <v>97129641</v>
      </c>
      <c r="I35" s="20">
        <v>78122286</v>
      </c>
      <c r="J35" s="20">
        <v>1441505263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1441505263</v>
      </c>
      <c r="X35" s="20">
        <v>636918034</v>
      </c>
      <c r="Y35" s="20">
        <v>804587229</v>
      </c>
      <c r="Z35" s="21">
        <v>126.32508204344548</v>
      </c>
      <c r="AA35" s="22">
        <v>1075947921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1677246187</v>
      </c>
      <c r="D37" s="29">
        <f t="shared" ref="D37:Y37" si="3">SUM(D29:D36)</f>
        <v>0</v>
      </c>
      <c r="E37" s="30">
        <f t="shared" si="3"/>
        <v>2247669507</v>
      </c>
      <c r="F37" s="31">
        <f t="shared" si="3"/>
        <v>2247669507</v>
      </c>
      <c r="G37" s="31">
        <f t="shared" si="3"/>
        <v>1671712602</v>
      </c>
      <c r="H37" s="31">
        <f t="shared" si="3"/>
        <v>75429893</v>
      </c>
      <c r="I37" s="31">
        <f t="shared" si="3"/>
        <v>-552788673</v>
      </c>
      <c r="J37" s="31">
        <f t="shared" si="3"/>
        <v>1194353822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1194353822</v>
      </c>
      <c r="X37" s="31">
        <f t="shared" si="3"/>
        <v>388469066</v>
      </c>
      <c r="Y37" s="31">
        <f t="shared" si="3"/>
        <v>805884756</v>
      </c>
      <c r="Z37" s="32">
        <f>+IF(X37&lt;&gt;0,+(Y37/X37)*100,0)</f>
        <v>207.45146178511936</v>
      </c>
      <c r="AA37" s="33">
        <f>SUM(AA29:AA36)</f>
        <v>2247669507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207379774</v>
      </c>
      <c r="D39" s="18"/>
      <c r="E39" s="19">
        <v>-206186</v>
      </c>
      <c r="F39" s="20">
        <v>-206186</v>
      </c>
      <c r="G39" s="20">
        <v>135764378</v>
      </c>
      <c r="H39" s="20"/>
      <c r="I39" s="20">
        <v>-1491745</v>
      </c>
      <c r="J39" s="20">
        <v>134272633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134272633</v>
      </c>
      <c r="X39" s="20">
        <v>-206186</v>
      </c>
      <c r="Y39" s="20">
        <v>134478819</v>
      </c>
      <c r="Z39" s="21">
        <v>-65222.090248610482</v>
      </c>
      <c r="AA39" s="22">
        <v>-206186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-280400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-280600</v>
      </c>
      <c r="Y42" s="20">
        <v>280600</v>
      </c>
      <c r="Z42" s="21">
        <v>-100</v>
      </c>
      <c r="AA42" s="22">
        <v>-280400</v>
      </c>
    </row>
    <row r="43" spans="1:27" x14ac:dyDescent="0.25">
      <c r="A43" s="27" t="s">
        <v>67</v>
      </c>
      <c r="B43" s="34" t="s">
        <v>32</v>
      </c>
      <c r="C43" s="29">
        <f>SUM(C39:C42)</f>
        <v>207379774</v>
      </c>
      <c r="D43" s="29">
        <f t="shared" ref="D43:Y43" si="4">SUM(D39:D42)</f>
        <v>0</v>
      </c>
      <c r="E43" s="35">
        <f t="shared" si="4"/>
        <v>-486586</v>
      </c>
      <c r="F43" s="36">
        <f t="shared" si="4"/>
        <v>-486586</v>
      </c>
      <c r="G43" s="36">
        <f t="shared" si="4"/>
        <v>135764378</v>
      </c>
      <c r="H43" s="36">
        <f t="shared" si="4"/>
        <v>0</v>
      </c>
      <c r="I43" s="36">
        <f t="shared" si="4"/>
        <v>-1491745</v>
      </c>
      <c r="J43" s="36">
        <f t="shared" si="4"/>
        <v>134272633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134272633</v>
      </c>
      <c r="X43" s="36">
        <f t="shared" si="4"/>
        <v>-486786</v>
      </c>
      <c r="Y43" s="36">
        <f t="shared" si="4"/>
        <v>134759419</v>
      </c>
      <c r="Z43" s="37">
        <f>+IF(X43&lt;&gt;0,+(Y43/X43)*100,0)</f>
        <v>-27683.50342861134</v>
      </c>
      <c r="AA43" s="38">
        <f>SUM(AA39:AA42)</f>
        <v>-486586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1884625961</v>
      </c>
      <c r="D44" s="29">
        <f>+D37+D43</f>
        <v>0</v>
      </c>
      <c r="E44" s="30">
        <f t="shared" si="5"/>
        <v>2247182921</v>
      </c>
      <c r="F44" s="31">
        <f t="shared" si="5"/>
        <v>2247182921</v>
      </c>
      <c r="G44" s="31">
        <f t="shared" si="5"/>
        <v>1807476980</v>
      </c>
      <c r="H44" s="31">
        <f t="shared" si="5"/>
        <v>75429893</v>
      </c>
      <c r="I44" s="31">
        <f t="shared" si="5"/>
        <v>-554280418</v>
      </c>
      <c r="J44" s="31">
        <f t="shared" si="5"/>
        <v>1328626455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1328626455</v>
      </c>
      <c r="X44" s="31">
        <f t="shared" si="5"/>
        <v>387982280</v>
      </c>
      <c r="Y44" s="31">
        <f t="shared" si="5"/>
        <v>940644175</v>
      </c>
      <c r="Z44" s="32">
        <f>+IF(X44&lt;&gt;0,+(Y44/X44)*100,0)</f>
        <v>242.44513821610613</v>
      </c>
      <c r="AA44" s="33">
        <f>+AA37+AA43</f>
        <v>2247182921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8046017082</v>
      </c>
      <c r="D45" s="42">
        <f t="shared" si="6"/>
        <v>0</v>
      </c>
      <c r="E45" s="43">
        <f t="shared" si="6"/>
        <v>13772129666</v>
      </c>
      <c r="F45" s="44">
        <f t="shared" si="6"/>
        <v>13772129666</v>
      </c>
      <c r="G45" s="44">
        <f t="shared" si="6"/>
        <v>7140459075</v>
      </c>
      <c r="H45" s="44">
        <f t="shared" si="6"/>
        <v>326370062</v>
      </c>
      <c r="I45" s="44">
        <f t="shared" si="6"/>
        <v>364905481</v>
      </c>
      <c r="J45" s="44">
        <f t="shared" si="6"/>
        <v>7831734618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7831734618</v>
      </c>
      <c r="X45" s="44">
        <f t="shared" si="6"/>
        <v>14391146180</v>
      </c>
      <c r="Y45" s="44">
        <f t="shared" si="6"/>
        <v>-6559411562</v>
      </c>
      <c r="Z45" s="45">
        <f>+IF(X45&lt;&gt;0,+(Y45/X45)*100,0)</f>
        <v>-45.579493668933047</v>
      </c>
      <c r="AA45" s="46">
        <f>+AA26-AA44</f>
        <v>13772129666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-53258139</v>
      </c>
      <c r="D47" s="18"/>
      <c r="E47" s="19">
        <v>10556818606</v>
      </c>
      <c r="F47" s="20">
        <v>10556818606</v>
      </c>
      <c r="G47" s="20">
        <v>632634761</v>
      </c>
      <c r="H47" s="20">
        <v>112499079</v>
      </c>
      <c r="I47" s="20">
        <v>-120378410</v>
      </c>
      <c r="J47" s="20">
        <v>624755430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624755430</v>
      </c>
      <c r="X47" s="20">
        <v>592214639</v>
      </c>
      <c r="Y47" s="20">
        <v>32540791</v>
      </c>
      <c r="Z47" s="47">
        <v>5.4947630229046061</v>
      </c>
      <c r="AA47" s="22">
        <v>10556818606</v>
      </c>
    </row>
    <row r="48" spans="1:27" x14ac:dyDescent="0.25">
      <c r="A48" s="23" t="s">
        <v>73</v>
      </c>
      <c r="B48" s="17" t="s">
        <v>32</v>
      </c>
      <c r="C48" s="18">
        <v>4412410</v>
      </c>
      <c r="D48" s="18"/>
      <c r="E48" s="19">
        <v>11285308</v>
      </c>
      <c r="F48" s="20">
        <v>11285308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11285308</v>
      </c>
      <c r="Y48" s="20">
        <v>-10888687</v>
      </c>
      <c r="Z48" s="47">
        <v>-96.48551018722749</v>
      </c>
      <c r="AA48" s="22">
        <v>11285308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-48845729</v>
      </c>
      <c r="D50" s="50">
        <f t="shared" ref="D50:Y50" si="7">SUM(D47:D49)</f>
        <v>0</v>
      </c>
      <c r="E50" s="51">
        <f t="shared" si="7"/>
        <v>10568103914</v>
      </c>
      <c r="F50" s="52">
        <f t="shared" si="7"/>
        <v>10568103914</v>
      </c>
      <c r="G50" s="52">
        <f t="shared" si="7"/>
        <v>643920069</v>
      </c>
      <c r="H50" s="52">
        <f t="shared" si="7"/>
        <v>101610392</v>
      </c>
      <c r="I50" s="52">
        <f t="shared" si="7"/>
        <v>-120378410</v>
      </c>
      <c r="J50" s="52">
        <f t="shared" si="7"/>
        <v>625152051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625152051</v>
      </c>
      <c r="X50" s="52">
        <f t="shared" si="7"/>
        <v>603499947</v>
      </c>
      <c r="Y50" s="52">
        <f t="shared" si="7"/>
        <v>21652104</v>
      </c>
      <c r="Z50" s="53">
        <f>+IF(X50&lt;&gt;0,+(Y50/X50)*100,0)</f>
        <v>3.5877557417581682</v>
      </c>
      <c r="AA50" s="54">
        <f>SUM(AA47:AA49)</f>
        <v>10568103914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67B25C-1B81-42B7-BA86-6E2F58D1B7CA}"/>
</file>

<file path=customXml/itemProps2.xml><?xml version="1.0" encoding="utf-8"?>
<ds:datastoreItem xmlns:ds="http://schemas.openxmlformats.org/officeDocument/2006/customXml" ds:itemID="{F384AFE6-CC43-4D43-845E-AFFD10E38069}"/>
</file>

<file path=customXml/itemProps3.xml><?xml version="1.0" encoding="utf-8"?>
<ds:datastoreItem xmlns:ds="http://schemas.openxmlformats.org/officeDocument/2006/customXml" ds:itemID="{108C55A2-C5B1-43AF-AC37-CC4CBC65A3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2023-10-20T13:16:39Z</dcterms:created>
  <dcterms:modified xsi:type="dcterms:W3CDTF">2023-10-20T13:18:21Z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